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vratny\Desktop\Nová složka\"/>
    </mc:Choice>
  </mc:AlternateContent>
  <bookViews>
    <workbookView xWindow="0" yWindow="0" windowWidth="28800" windowHeight="14130" activeTab="1"/>
  </bookViews>
  <sheets>
    <sheet name="půdní vestavby_JIH" sheetId="1" r:id="rId1"/>
    <sheet name="půdní vestavby_SEVER" sheetId="2" r:id="rId2"/>
    <sheet name="cena komlet_půdní vestavby 1-4" sheetId="3" r:id="rId3"/>
  </sheets>
  <calcPr calcId="162913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4" i="2" l="1"/>
  <c r="I5" i="2"/>
  <c r="I6" i="2"/>
  <c r="I7" i="2"/>
  <c r="I8" i="2"/>
  <c r="I9" i="2"/>
  <c r="I10" i="2"/>
  <c r="I11" i="2"/>
  <c r="I12" i="2"/>
  <c r="I14" i="2"/>
  <c r="I15" i="2"/>
  <c r="I16" i="2"/>
  <c r="I17" i="2"/>
  <c r="I18" i="2"/>
  <c r="I19" i="2"/>
  <c r="I20" i="2"/>
  <c r="I21" i="2"/>
  <c r="I22" i="2"/>
  <c r="I23" i="2"/>
  <c r="I25" i="2"/>
  <c r="I24" i="2"/>
  <c r="I26" i="2"/>
  <c r="I27" i="2"/>
  <c r="I28" i="2"/>
  <c r="C7" i="3"/>
  <c r="C6" i="3"/>
  <c r="I4" i="1"/>
  <c r="I5" i="1"/>
  <c r="I6" i="1"/>
  <c r="I8" i="1"/>
  <c r="I9" i="1"/>
  <c r="I7" i="1"/>
  <c r="I10" i="1"/>
  <c r="I11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12" i="1"/>
  <c r="I28" i="1"/>
  <c r="C5" i="3"/>
  <c r="C4" i="3"/>
  <c r="C9" i="3"/>
</calcChain>
</file>

<file path=xl/sharedStrings.xml><?xml version="1.0" encoding="utf-8"?>
<sst xmlns="http://schemas.openxmlformats.org/spreadsheetml/2006/main" count="225" uniqueCount="128">
  <si>
    <t>nábytkové vybavení, osvětlení</t>
  </si>
  <si>
    <t>vyobrazení</t>
  </si>
  <si>
    <t>specifikace</t>
  </si>
  <si>
    <t>materiál/barva</t>
  </si>
  <si>
    <t>rozměry</t>
  </si>
  <si>
    <t>počet pro 1 místnost</t>
  </si>
  <si>
    <t>cena za jedn. v Kč bez DPH</t>
  </si>
  <si>
    <t>cena celkem v Kč bez DPH</t>
  </si>
  <si>
    <t>pohovka</t>
  </si>
  <si>
    <t>křeslo</t>
  </si>
  <si>
    <t>odkládací stolek</t>
  </si>
  <si>
    <t>odkládací černý stolek Ø 40 cm</t>
  </si>
  <si>
    <t>kov, černá barva - matná</t>
  </si>
  <si>
    <t>Ø 40 cm, výška 43 cm</t>
  </si>
  <si>
    <t>konferenční stolek</t>
  </si>
  <si>
    <t>černý konferenční stolek Ø 56 cm</t>
  </si>
  <si>
    <t>Ø 56 cm, výška 37,5 cm</t>
  </si>
  <si>
    <t>jídelní židle</t>
  </si>
  <si>
    <t>jídelní stůl</t>
  </si>
  <si>
    <t>A</t>
  </si>
  <si>
    <t>B</t>
  </si>
  <si>
    <t>stojací lampa</t>
  </si>
  <si>
    <t>skříň</t>
  </si>
  <si>
    <t>bílá skříň s posuvnými dveřmi</t>
  </si>
  <si>
    <t>dřevotříska, papírová fólie, plastový lem</t>
  </si>
  <si>
    <t>černá komoda</t>
  </si>
  <si>
    <t>šířka: 159 cm, hloubka: 44 cm, výška: 50 cm</t>
  </si>
  <si>
    <t>koberec</t>
  </si>
  <si>
    <t>strojově tkaný koberec</t>
  </si>
  <si>
    <t>délka: 230 cm, šířka: 160 cm, tloušťka: 5 mm</t>
  </si>
  <si>
    <t>kulatý koberec</t>
  </si>
  <si>
    <t xml:space="preserve">modrý koberec </t>
  </si>
  <si>
    <t>100% recyklovaný polyester, syntetická guma</t>
  </si>
  <si>
    <t>Ø 70, délka vlasu: 6mm</t>
  </si>
  <si>
    <t>zrcadlo</t>
  </si>
  <si>
    <t>zrcadlo s černým rámem</t>
  </si>
  <si>
    <t>dřevovláknitá deska, plastová fólie, sklo</t>
  </si>
  <si>
    <t>šířka: 65 cm, výška: 150 cm</t>
  </si>
  <si>
    <t>háčky</t>
  </si>
  <si>
    <t>4 ks kulatých háčků</t>
  </si>
  <si>
    <t>Ø 8,5 a 4,5 cm, hloubka: 4,5 cm</t>
  </si>
  <si>
    <t>botník</t>
  </si>
  <si>
    <t>konferenční stolek Ø 56 cm</t>
  </si>
  <si>
    <t>kov, zelená barva - matná</t>
  </si>
  <si>
    <t>komoda</t>
  </si>
  <si>
    <t>100% vlna, 100% bavlna</t>
  </si>
  <si>
    <t>koberec z juty</t>
  </si>
  <si>
    <t>bavlna, juta</t>
  </si>
  <si>
    <t>Ø 90, délka vlasu: 1cm</t>
  </si>
  <si>
    <t>předpokládaná investice</t>
  </si>
  <si>
    <t>č.</t>
  </si>
  <si>
    <t>název</t>
  </si>
  <si>
    <t>cena/ks v Kč bez DPH</t>
  </si>
  <si>
    <t>CENA CELKEM V KČ BEZ DPH</t>
  </si>
  <si>
    <t>délka: 120 cm, šířka: 80 cm, výška: 76 cm, výška po lub 70,2 cm</t>
  </si>
  <si>
    <t>barevné provedení v tmavém wenge, materiálové provedení v buku - druh plátu MDF 18 mm</t>
  </si>
  <si>
    <t>dřevěný jídelní stůl 120x80</t>
  </si>
  <si>
    <t>dřevěná jídelní židle s čalouněním</t>
  </si>
  <si>
    <t>šířka: 45 cm, hloubka: 48,5 cm, výška: 84 cm</t>
  </si>
  <si>
    <t>bukové dřevo - provedení tmavé venge, čalounění sedáku v modrozelené barvě</t>
  </si>
  <si>
    <t>bukové dřevo - provedení tmavé venge, čalounění sedáku v světle růžové barvě</t>
  </si>
  <si>
    <t>masivní borovice, barva - průhledný bílý akrylový lak</t>
  </si>
  <si>
    <t>šířka: 120 cm, hloubka:59 cm, výška: 197 cm</t>
  </si>
  <si>
    <t>dřevotříska, ABS plast, papír, Akrylová bílá barva, Fólie</t>
  </si>
  <si>
    <t>bílá lavice s úložnými přihrádkami a posuvnými dveřmi</t>
  </si>
  <si>
    <t>šířka: 100 cm, hloubka: 35 cm, výška: 51 cm</t>
  </si>
  <si>
    <t>dřevotříska, ABS plast, papír, lím,á akrylová barva, Fólie</t>
  </si>
  <si>
    <t>bílý botník s posuvnými dveřmi</t>
  </si>
  <si>
    <t>šířka: 80 cm, hloubka: 35 cm, výška: 102 cm</t>
  </si>
  <si>
    <t>barva: antracit materiál: ocel, hliník, práškový lak, výrobek nese označení CE</t>
  </si>
  <si>
    <t>Ø 7 cm, výška: 15 cm, výkon: 8,5 W, délka kabelu: 2,5 m</t>
  </si>
  <si>
    <t>nástěnná stmívací lampa s otočným ramenem a kabelem do zásuvky</t>
  </si>
  <si>
    <t>nástěnná lampa</t>
  </si>
  <si>
    <t>barva: bílá, materiál: ocel, hliník, práškový lak, výrobek nese označení CE</t>
  </si>
  <si>
    <t>nástěnná police</t>
  </si>
  <si>
    <t>nástěnná police se skrytým upevňujícím kováním, bílá</t>
  </si>
  <si>
    <t>šířka: 59 cm, hloubka: 26 cm, tloušťka: 5cm, max. Nosnost: 3 kg</t>
  </si>
  <si>
    <t>police: dřevotříska, dřevovláknitá deska, ABS plast, akrylová barva, výplň: papír</t>
  </si>
  <si>
    <t>Ø 45 cm, výška: 53 cm</t>
  </si>
  <si>
    <t>ocel, Epoxidový/polyesterový práškový lak</t>
  </si>
  <si>
    <t>stolek s podnosem, tm. zelená</t>
  </si>
  <si>
    <t>stolek</t>
  </si>
  <si>
    <t>polystone, bílá barva</t>
  </si>
  <si>
    <t>lavice</t>
  </si>
  <si>
    <t>bambusová lavice</t>
  </si>
  <si>
    <t>bambus, bezbarvý lak</t>
  </si>
  <si>
    <t>délka: 80 cm, hloubka: 47 cm, výška: 53 mm</t>
  </si>
  <si>
    <t>stojací lampa s nastavitelným rameno lampy a stínidlo</t>
  </si>
  <si>
    <t>materiál: ocel, práškový lak, barva: antracit</t>
  </si>
  <si>
    <t>Ø základny 25 cm, Ø stínidla 7 cmvýška: 170 cm, výkon: 8,5 W, délka kabelu: 2,3 m</t>
  </si>
  <si>
    <t xml:space="preserve">komoda </t>
  </si>
  <si>
    <t>lavice s úložnými přihrádkami</t>
  </si>
  <si>
    <t>dvoumístná sedačka, rozkádací</t>
  </si>
  <si>
    <t>šířka: 156 cm, hloubka: 86 cm, výška: 88 cm</t>
  </si>
  <si>
    <t>rám: dřevo, výplň: standart polyuretanová pěna, materiál nohou: dřevo s černým mořením, barva: mechová zelená</t>
  </si>
  <si>
    <t>rám: dřevo, výplň: standart polyuretanová pěna, materiál nohou: dřevo s černým mořením, barva: antracit</t>
  </si>
  <si>
    <t>povrch na spaní - 90x200 cm, v. 82 cm, š. 214 cm, h. 96/188 cm, hloubka pro horní matraci:10 cm. Hloubka pro dolní matraci: 20 cm</t>
  </si>
  <si>
    <t>čalouněná postel s přistýlkou</t>
  </si>
  <si>
    <t>postel s přistýlkou v tmavě šedém čalounění, s přistýlkou</t>
  </si>
  <si>
    <t>polyester, eukalyptové dřevo, kaučuk, tmavě šedé čalounění</t>
  </si>
  <si>
    <t>x</t>
  </si>
  <si>
    <t>Pozn.: 1) rozměry navržených postelí budou potvrzeny zaměřením po provedení stavby  2) přistýlka postele u dveří je zamýšlena jako úložný prostor - nepočítá se zde s umístěním matrace</t>
  </si>
  <si>
    <t>80% bavlna, 20% viskoza/um.hedvábí, odstíny béžové</t>
  </si>
  <si>
    <t>strojově tkaný koberec, geometrický vzor s řadami párů kruhů</t>
  </si>
  <si>
    <t xml:space="preserve">délka: 240 cm, šířka: 170 cm, tloušťka: 4 mm, černá ručně vyrobené proužky, krémová proužky černá/krémová </t>
  </si>
  <si>
    <t>tmavě zelené sametové křeslo</t>
  </si>
  <si>
    <t>v. 82 cm, š. 58 cm, h. 50 cm, hmostnost 16,5 kg</t>
  </si>
  <si>
    <t>sametové čalounění, barva čalounění tmavě zelená, černá kovová podnož</t>
  </si>
  <si>
    <t>růžové sametové křeslo</t>
  </si>
  <si>
    <t>sametové čalounění, barva čalounění růžová, černá kovová podnož</t>
  </si>
  <si>
    <t>CENA CELKEM V KČ BEZ DPH za 1 ubytovací jednotku</t>
  </si>
  <si>
    <t>CENA CELKEM V KČ BEZ DPH za jednu ubytovací jednotku</t>
  </si>
  <si>
    <t>10a</t>
  </si>
  <si>
    <t>10b</t>
  </si>
  <si>
    <t>pěnová matrace</t>
  </si>
  <si>
    <t>střed jádra zpevněn z pojené pěny, která je vložena mezi vrstvy PUR pěny</t>
  </si>
  <si>
    <t>možnost oboustranného použití matrace, snímatelný prošitý potah matrace</t>
  </si>
  <si>
    <t>90 x 200 cm, výška jádra  matrace:22 cm, výška matrace v potahu: cca 24 cm, standartní hygienický potah matrace</t>
  </si>
  <si>
    <t>90 x 200 cm, výška jádra  matrace:16 cm, výška matrace v potahu: cca 17 cm, standartní hygienický potah matrace</t>
  </si>
  <si>
    <t>doprava</t>
  </si>
  <si>
    <t>JIH - ubytovací jednotka 1</t>
  </si>
  <si>
    <t>JIH - ubytovací jednotka 2</t>
  </si>
  <si>
    <t>SEVER - ubytovací jednotka 3</t>
  </si>
  <si>
    <t>SEVER - ubytovací jednotka 4</t>
  </si>
  <si>
    <t>kompletace všech výrobků a umístění dle požadavku investora</t>
  </si>
  <si>
    <t>G4 VÝKAZ VÝMĚR_KOLEJ 17. LISTOPADU_PŮDNÍ VESTAVBY_SEVER_UBYTOVACÍ JEDNOTKA 3 A 4 - kusovník je pro 1 místnost</t>
  </si>
  <si>
    <t>G4 VÝKAZ VÝMĚR_KOLEJ 17. LISTOPADU_PŮDNÍ VESTAVBY_JIH_UBYTOVACÍ JEDNOTKA 1 A 2 - kusovník je pro jednu místnost</t>
  </si>
  <si>
    <t>G4 VÝKAZ VÝMĚR - KOLEJE 17 LISTOPADU, OLOMOUC_PŮDNÍ VESTAVBY JIH A SEVER_UB. JEDNOTKY 1-4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</si>
</sst>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indexed="8"/>
      <name val="Arial"/>
    </font>
    <font>
      <b/>
      <sz val="10"/>
      <color indexed="8"/>
      <name val="Arial"/>
      <family val="2"/>
      <charset val="238"/>
    </font>
    <font>
      <sz val="10"/>
      <color indexed="12"/>
      <name val="Arial"/>
      <family val="2"/>
      <charset val="238"/>
    </font>
    <font>
      <sz val="10"/>
      <color indexed="8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name val="Arial"/>
      <family val="2"/>
      <charset val="238"/>
    </font>
    <font>
      <u/>
      <sz val="10"/>
      <color theme="11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color rgb="FF333333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rgb="FFD9D9D9"/>
        <bgColor rgb="FFD9D9D9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auto="1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</borders>
  <cellStyleXfs count="17">
    <xf numFmtId="0" fontId="0" fillId="0" borderId="0" applyNumberFormat="0" applyFill="0" applyBorder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94">
    <xf numFmtId="0" fontId="0" fillId="0" borderId="0" xfId="0" applyFont="1" applyAlignment="1"/>
    <xf numFmtId="0" fontId="0" fillId="0" borderId="0" xfId="0" applyNumberFormat="1" applyFont="1" applyAlignment="1"/>
    <xf numFmtId="3" fontId="2" fillId="3" borderId="1" xfId="0" applyNumberFormat="1" applyFont="1" applyFill="1" applyBorder="1" applyAlignment="1">
      <alignment horizontal="center" wrapText="1" readingOrder="1"/>
    </xf>
    <xf numFmtId="3" fontId="0" fillId="3" borderId="1" xfId="0" applyNumberFormat="1" applyFont="1" applyFill="1" applyBorder="1" applyAlignment="1">
      <alignment horizontal="center" wrapText="1"/>
    </xf>
    <xf numFmtId="3" fontId="3" fillId="3" borderId="1" xfId="0" applyNumberFormat="1" applyFont="1" applyFill="1" applyBorder="1" applyAlignment="1">
      <alignment horizontal="center" wrapText="1"/>
    </xf>
    <xf numFmtId="0" fontId="4" fillId="4" borderId="5" xfId="0" applyFont="1" applyFill="1" applyBorder="1" applyAlignment="1">
      <alignment horizontal="left"/>
    </xf>
    <xf numFmtId="0" fontId="6" fillId="4" borderId="5" xfId="0" applyFont="1" applyFill="1" applyBorder="1" applyAlignment="1">
      <alignment horizontal="left"/>
    </xf>
    <xf numFmtId="0" fontId="6" fillId="4" borderId="5" xfId="0" applyFont="1" applyFill="1" applyBorder="1" applyAlignment="1">
      <alignment horizontal="center" wrapText="1"/>
    </xf>
    <xf numFmtId="0" fontId="5" fillId="5" borderId="5" xfId="0" applyFont="1" applyFill="1" applyBorder="1" applyAlignment="1">
      <alignment horizontal="left"/>
    </xf>
    <xf numFmtId="0" fontId="5" fillId="5" borderId="5" xfId="0" applyFont="1" applyFill="1" applyBorder="1" applyAlignment="1">
      <alignment wrapText="1"/>
    </xf>
    <xf numFmtId="3" fontId="2" fillId="6" borderId="1" xfId="0" applyNumberFormat="1" applyFont="1" applyFill="1" applyBorder="1" applyAlignment="1">
      <alignment horizontal="center" wrapText="1" readingOrder="1"/>
    </xf>
    <xf numFmtId="0" fontId="0" fillId="6" borderId="0" xfId="0" applyNumberFormat="1" applyFont="1" applyFill="1" applyAlignment="1"/>
    <xf numFmtId="0" fontId="0" fillId="6" borderId="0" xfId="0" applyFont="1" applyFill="1" applyAlignment="1"/>
    <xf numFmtId="3" fontId="0" fillId="0" borderId="1" xfId="0" applyNumberFormat="1" applyFont="1" applyFill="1" applyBorder="1" applyAlignment="1">
      <alignment horizontal="center" wrapText="1"/>
    </xf>
    <xf numFmtId="0" fontId="0" fillId="0" borderId="0" xfId="0" applyNumberFormat="1" applyFont="1" applyFill="1" applyAlignment="1"/>
    <xf numFmtId="0" fontId="0" fillId="0" borderId="0" xfId="0" applyFont="1" applyFill="1" applyAlignment="1"/>
    <xf numFmtId="3" fontId="2" fillId="0" borderId="1" xfId="0" applyNumberFormat="1" applyFont="1" applyFill="1" applyBorder="1" applyAlignment="1">
      <alignment horizontal="center" wrapText="1" readingOrder="1"/>
    </xf>
    <xf numFmtId="3" fontId="3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/>
    </xf>
    <xf numFmtId="3" fontId="1" fillId="7" borderId="6" xfId="0" applyNumberFormat="1" applyFont="1" applyFill="1" applyBorder="1" applyAlignment="1">
      <alignment horizontal="center"/>
    </xf>
    <xf numFmtId="3" fontId="0" fillId="0" borderId="1" xfId="0" applyNumberFormat="1" applyFont="1" applyFill="1" applyBorder="1" applyAlignment="1">
      <alignment horizontal="left"/>
    </xf>
    <xf numFmtId="3" fontId="0" fillId="0" borderId="1" xfId="0" applyNumberFormat="1" applyFont="1" applyFill="1" applyBorder="1" applyAlignment="1">
      <alignment horizontal="left" wrapText="1"/>
    </xf>
    <xf numFmtId="3" fontId="0" fillId="0" borderId="1" xfId="0" applyNumberFormat="1" applyFont="1" applyFill="1" applyBorder="1" applyAlignment="1">
      <alignment wrapText="1"/>
    </xf>
    <xf numFmtId="3" fontId="2" fillId="0" borderId="1" xfId="0" applyNumberFormat="1" applyFont="1" applyFill="1" applyBorder="1" applyAlignment="1">
      <alignment wrapText="1" readingOrder="1"/>
    </xf>
    <xf numFmtId="3" fontId="0" fillId="0" borderId="1" xfId="0" applyNumberFormat="1" applyFont="1" applyBorder="1" applyAlignment="1">
      <alignment horizontal="left"/>
    </xf>
    <xf numFmtId="3" fontId="0" fillId="3" borderId="1" xfId="0" applyNumberFormat="1" applyFont="1" applyFill="1" applyBorder="1" applyAlignment="1">
      <alignment wrapText="1"/>
    </xf>
    <xf numFmtId="3" fontId="0" fillId="0" borderId="1" xfId="0" applyNumberFormat="1" applyFont="1" applyBorder="1" applyAlignment="1"/>
    <xf numFmtId="3" fontId="3" fillId="0" borderId="1" xfId="0" applyNumberFormat="1" applyFont="1" applyFill="1" applyBorder="1" applyAlignment="1">
      <alignment horizontal="left"/>
    </xf>
    <xf numFmtId="3" fontId="3" fillId="0" borderId="1" xfId="0" applyNumberFormat="1" applyFont="1" applyFill="1" applyBorder="1" applyAlignment="1"/>
    <xf numFmtId="3" fontId="3" fillId="0" borderId="1" xfId="0" applyNumberFormat="1" applyFont="1" applyFill="1" applyBorder="1" applyAlignment="1">
      <alignment wrapText="1"/>
    </xf>
    <xf numFmtId="3" fontId="3" fillId="0" borderId="1" xfId="0" applyNumberFormat="1" applyFont="1" applyFill="1" applyBorder="1" applyAlignment="1">
      <alignment horizontal="left" wrapText="1"/>
    </xf>
    <xf numFmtId="3" fontId="0" fillId="6" borderId="1" xfId="0" applyNumberFormat="1" applyFont="1" applyFill="1" applyBorder="1" applyAlignment="1">
      <alignment horizontal="left" wrapText="1"/>
    </xf>
    <xf numFmtId="3" fontId="0" fillId="6" borderId="1" xfId="0" applyNumberFormat="1" applyFont="1" applyFill="1" applyBorder="1" applyAlignment="1">
      <alignment wrapText="1"/>
    </xf>
    <xf numFmtId="3" fontId="0" fillId="6" borderId="1" xfId="0" applyNumberFormat="1" applyFont="1" applyFill="1" applyBorder="1" applyAlignment="1">
      <alignment horizontal="center" wrapText="1"/>
    </xf>
    <xf numFmtId="3" fontId="0" fillId="0" borderId="1" xfId="0" applyNumberFormat="1" applyFont="1" applyFill="1" applyBorder="1" applyAlignment="1"/>
    <xf numFmtId="3" fontId="0" fillId="0" borderId="1" xfId="0" applyNumberFormat="1" applyFont="1" applyFill="1" applyBorder="1" applyAlignment="1">
      <alignment horizontal="center"/>
    </xf>
    <xf numFmtId="3" fontId="10" fillId="0" borderId="0" xfId="0" applyNumberFormat="1" applyFont="1" applyFill="1" applyAlignment="1"/>
    <xf numFmtId="3" fontId="1" fillId="7" borderId="7" xfId="0" applyNumberFormat="1" applyFont="1" applyFill="1" applyBorder="1" applyAlignment="1"/>
    <xf numFmtId="3" fontId="1" fillId="7" borderId="8" xfId="0" applyNumberFormat="1" applyFont="1" applyFill="1" applyBorder="1" applyAlignment="1"/>
    <xf numFmtId="3" fontId="0" fillId="0" borderId="1" xfId="0" applyNumberFormat="1" applyFont="1" applyBorder="1" applyAlignment="1">
      <alignment horizontal="center"/>
    </xf>
    <xf numFmtId="3" fontId="0" fillId="0" borderId="1" xfId="0" applyNumberFormat="1" applyFont="1" applyBorder="1" applyAlignment="1">
      <alignment wrapText="1"/>
    </xf>
    <xf numFmtId="3" fontId="0" fillId="3" borderId="1" xfId="0" applyNumberFormat="1" applyFont="1" applyFill="1" applyBorder="1" applyAlignment="1">
      <alignment horizontal="left" wrapText="1"/>
    </xf>
    <xf numFmtId="3" fontId="0" fillId="0" borderId="1" xfId="0" applyNumberFormat="1" applyFont="1" applyBorder="1" applyAlignment="1">
      <alignment horizontal="left" wrapText="1"/>
    </xf>
    <xf numFmtId="3" fontId="9" fillId="0" borderId="5" xfId="0" applyNumberFormat="1" applyFont="1" applyBorder="1" applyAlignment="1">
      <alignment wrapText="1"/>
    </xf>
    <xf numFmtId="3" fontId="3" fillId="0" borderId="1" xfId="0" applyNumberFormat="1" applyFont="1" applyBorder="1" applyAlignment="1">
      <alignment horizontal="left" wrapText="1"/>
    </xf>
    <xf numFmtId="3" fontId="3" fillId="3" borderId="1" xfId="0" applyNumberFormat="1" applyFont="1" applyFill="1" applyBorder="1" applyAlignment="1">
      <alignment wrapText="1"/>
    </xf>
    <xf numFmtId="3" fontId="3" fillId="0" borderId="1" xfId="0" applyNumberFormat="1" applyFont="1" applyBorder="1" applyAlignment="1">
      <alignment wrapText="1"/>
    </xf>
    <xf numFmtId="3" fontId="10" fillId="0" borderId="0" xfId="0" applyNumberFormat="1" applyFont="1" applyAlignment="1"/>
    <xf numFmtId="3" fontId="6" fillId="0" borderId="5" xfId="0" applyNumberFormat="1" applyFont="1" applyBorder="1" applyAlignment="1">
      <alignment horizontal="center" wrapText="1"/>
    </xf>
    <xf numFmtId="3" fontId="5" fillId="0" borderId="10" xfId="0" applyNumberFormat="1" applyFont="1" applyFill="1" applyBorder="1" applyAlignment="1">
      <alignment wrapText="1"/>
    </xf>
    <xf numFmtId="3" fontId="7" fillId="0" borderId="0" xfId="0" applyNumberFormat="1" applyFont="1" applyAlignment="1">
      <alignment vertical="center" wrapText="1"/>
    </xf>
    <xf numFmtId="0" fontId="5" fillId="5" borderId="2" xfId="0" applyFont="1" applyFill="1" applyBorder="1" applyAlignment="1">
      <alignment horizontal="left"/>
    </xf>
    <xf numFmtId="0" fontId="5" fillId="5" borderId="4" xfId="0" applyFont="1" applyFill="1" applyBorder="1" applyAlignment="1">
      <alignment wrapText="1"/>
    </xf>
    <xf numFmtId="3" fontId="0" fillId="0" borderId="0" xfId="0" applyNumberFormat="1" applyFont="1" applyAlignment="1"/>
    <xf numFmtId="3" fontId="6" fillId="8" borderId="5" xfId="0" applyNumberFormat="1" applyFont="1" applyFill="1" applyBorder="1" applyAlignment="1">
      <alignment horizontal="center" wrapText="1"/>
    </xf>
    <xf numFmtId="3" fontId="9" fillId="5" borderId="6" xfId="0" applyNumberFormat="1" applyFont="1" applyFill="1" applyBorder="1" applyAlignment="1">
      <alignment horizontal="left"/>
    </xf>
    <xf numFmtId="0" fontId="9" fillId="5" borderId="6" xfId="0" applyFont="1" applyFill="1" applyBorder="1" applyAlignment="1">
      <alignment horizontal="left" wrapText="1"/>
    </xf>
    <xf numFmtId="3" fontId="0" fillId="5" borderId="6" xfId="0" applyNumberFormat="1" applyFont="1" applyFill="1" applyBorder="1" applyAlignment="1">
      <alignment horizontal="left" wrapText="1"/>
    </xf>
    <xf numFmtId="0" fontId="0" fillId="0" borderId="0" xfId="0" applyNumberFormat="1" applyFont="1" applyBorder="1" applyAlignment="1"/>
    <xf numFmtId="0" fontId="0" fillId="0" borderId="0" xfId="0" applyNumberFormat="1" applyFont="1" applyFill="1" applyBorder="1" applyAlignment="1"/>
    <xf numFmtId="3" fontId="0" fillId="5" borderId="0" xfId="0" applyNumberFormat="1" applyFont="1" applyFill="1" applyBorder="1" applyAlignment="1">
      <alignment horizontal="center" wrapText="1"/>
    </xf>
    <xf numFmtId="0" fontId="5" fillId="5" borderId="0" xfId="0" applyFont="1" applyFill="1" applyBorder="1" applyAlignment="1">
      <alignment wrapText="1"/>
    </xf>
    <xf numFmtId="0" fontId="0" fillId="0" borderId="0" xfId="0" applyFont="1" applyBorder="1" applyAlignment="1"/>
    <xf numFmtId="3" fontId="0" fillId="3" borderId="11" xfId="0" applyNumberFormat="1" applyFont="1" applyFill="1" applyBorder="1" applyAlignment="1">
      <alignment wrapText="1"/>
    </xf>
    <xf numFmtId="3" fontId="0" fillId="0" borderId="11" xfId="0" applyNumberFormat="1" applyFont="1" applyFill="1" applyBorder="1" applyAlignment="1">
      <alignment wrapText="1"/>
    </xf>
    <xf numFmtId="3" fontId="0" fillId="5" borderId="7" xfId="0" applyNumberFormat="1" applyFont="1" applyFill="1" applyBorder="1" applyAlignment="1">
      <alignment horizontal="left" wrapText="1"/>
    </xf>
    <xf numFmtId="3" fontId="0" fillId="3" borderId="13" xfId="0" applyNumberFormat="1" applyFont="1" applyFill="1" applyBorder="1" applyAlignment="1">
      <alignment horizontal="center" wrapText="1"/>
    </xf>
    <xf numFmtId="3" fontId="0" fillId="3" borderId="12" xfId="0" applyNumberFormat="1" applyFont="1" applyFill="1" applyBorder="1" applyAlignment="1">
      <alignment horizontal="center" wrapText="1"/>
    </xf>
    <xf numFmtId="3" fontId="2" fillId="3" borderId="12" xfId="0" applyNumberFormat="1" applyFont="1" applyFill="1" applyBorder="1" applyAlignment="1">
      <alignment horizontal="center" wrapText="1" readingOrder="1"/>
    </xf>
    <xf numFmtId="3" fontId="0" fillId="0" borderId="12" xfId="0" applyNumberFormat="1" applyFont="1" applyFill="1" applyBorder="1" applyAlignment="1">
      <alignment horizontal="center" wrapText="1"/>
    </xf>
    <xf numFmtId="3" fontId="2" fillId="0" borderId="12" xfId="0" applyNumberFormat="1" applyFont="1" applyFill="1" applyBorder="1" applyAlignment="1">
      <alignment horizontal="center" wrapText="1" readingOrder="1"/>
    </xf>
    <xf numFmtId="3" fontId="0" fillId="5" borderId="12" xfId="0" applyNumberFormat="1" applyFont="1" applyFill="1" applyBorder="1" applyAlignment="1">
      <alignment horizontal="center"/>
    </xf>
    <xf numFmtId="3" fontId="0" fillId="5" borderId="12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wrapText="1"/>
    </xf>
    <xf numFmtId="3" fontId="2" fillId="3" borderId="1" xfId="0" applyNumberFormat="1" applyFont="1" applyFill="1" applyBorder="1" applyAlignment="1">
      <alignment horizontal="center" wrapText="1"/>
    </xf>
    <xf numFmtId="3" fontId="9" fillId="6" borderId="6" xfId="0" applyNumberFormat="1" applyFont="1" applyFill="1" applyBorder="1" applyAlignment="1">
      <alignment horizontal="center"/>
    </xf>
    <xf numFmtId="3" fontId="9" fillId="0" borderId="0" xfId="0" applyNumberFormat="1" applyFont="1" applyAlignment="1">
      <alignment horizontal="center"/>
    </xf>
    <xf numFmtId="3" fontId="9" fillId="0" borderId="6" xfId="0" applyNumberFormat="1" applyFont="1" applyBorder="1" applyAlignment="1">
      <alignment horizontal="center"/>
    </xf>
    <xf numFmtId="3" fontId="9" fillId="0" borderId="6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center"/>
    </xf>
    <xf numFmtId="3" fontId="2" fillId="0" borderId="12" xfId="0" applyNumberFormat="1" applyFont="1" applyFill="1" applyBorder="1" applyAlignment="1">
      <alignment horizontal="center" wrapText="1"/>
    </xf>
    <xf numFmtId="3" fontId="1" fillId="7" borderId="9" xfId="0" applyNumberFormat="1" applyFont="1" applyFill="1" applyBorder="1" applyAlignment="1">
      <alignment horizontal="center"/>
    </xf>
    <xf numFmtId="0" fontId="0" fillId="0" borderId="0" xfId="0" applyNumberFormat="1" applyFont="1" applyAlignment="1">
      <alignment horizontal="center"/>
    </xf>
    <xf numFmtId="0" fontId="0" fillId="0" borderId="0" xfId="0" applyFont="1" applyAlignment="1">
      <alignment wrapText="1"/>
    </xf>
    <xf numFmtId="3" fontId="1" fillId="9" borderId="1" xfId="0" applyNumberFormat="1" applyFont="1" applyFill="1" applyBorder="1" applyAlignment="1">
      <alignment horizontal="left"/>
    </xf>
    <xf numFmtId="3" fontId="1" fillId="9" borderId="1" xfId="0" applyNumberFormat="1" applyFont="1" applyFill="1" applyBorder="1" applyAlignment="1">
      <alignment horizontal="center" wrapText="1"/>
    </xf>
    <xf numFmtId="3" fontId="1" fillId="2" borderId="1" xfId="0" applyNumberFormat="1" applyFont="1" applyFill="1" applyBorder="1" applyAlignment="1">
      <alignment horizontal="left"/>
    </xf>
    <xf numFmtId="3" fontId="0" fillId="0" borderId="1" xfId="0" applyNumberFormat="1" applyFont="1" applyBorder="1" applyAlignment="1"/>
    <xf numFmtId="3" fontId="3" fillId="0" borderId="1" xfId="0" applyNumberFormat="1" applyFont="1" applyBorder="1" applyAlignment="1"/>
    <xf numFmtId="0" fontId="4" fillId="4" borderId="2" xfId="0" applyFont="1" applyFill="1" applyBorder="1" applyAlignment="1">
      <alignment horizontal="left" wrapText="1"/>
    </xf>
    <xf numFmtId="0" fontId="5" fillId="0" borderId="3" xfId="0" applyFont="1" applyBorder="1" applyAlignment="1">
      <alignment wrapText="1"/>
    </xf>
    <xf numFmtId="0" fontId="5" fillId="0" borderId="4" xfId="0" applyFont="1" applyBorder="1" applyAlignment="1">
      <alignment wrapText="1"/>
    </xf>
    <xf numFmtId="0" fontId="7" fillId="4" borderId="2" xfId="0" applyFont="1" applyFill="1" applyBorder="1" applyAlignment="1">
      <alignment horizontal="left"/>
    </xf>
    <xf numFmtId="0" fontId="5" fillId="0" borderId="4" xfId="0" applyFont="1" applyBorder="1"/>
  </cellXfs>
  <cellStyles count="17">
    <cellStyle name="Normální" xfId="0" builtinId="0"/>
    <cellStyle name="Použitý hypertextový odkaz" xfId="1" builtinId="9" hidden="1"/>
    <cellStyle name="Použitý hypertextový odkaz" xfId="2" builtinId="9" hidden="1"/>
    <cellStyle name="Použitý hypertextový odkaz" xfId="3" builtinId="9" hidden="1"/>
    <cellStyle name="Použitý hypertextový odkaz" xfId="4" builtinId="9" hidden="1"/>
    <cellStyle name="Použitý hypertextový odkaz" xfId="5" builtinId="9" hidden="1"/>
    <cellStyle name="Použitý hypertextový odkaz" xfId="6" builtinId="9" hidden="1"/>
    <cellStyle name="Použitý hypertextový odkaz" xfId="7" builtinId="9" hidden="1"/>
    <cellStyle name="Použitý hypertextový odkaz" xfId="8" builtinId="9" hidden="1"/>
    <cellStyle name="Použitý hypertextový odkaz" xfId="9" builtinId="9" hidden="1"/>
    <cellStyle name="Použitý hypertextový odkaz" xfId="10" builtinId="9" hidden="1"/>
    <cellStyle name="Použitý hypertextový odkaz" xfId="11" builtinId="9" hidden="1"/>
    <cellStyle name="Použitý hypertextový odkaz" xfId="12" builtinId="9" hidden="1"/>
    <cellStyle name="Použitý hypertextový odkaz" xfId="13" builtinId="9" hidden="1"/>
    <cellStyle name="Použitý hypertextový odkaz" xfId="14" builtinId="9" hidden="1"/>
    <cellStyle name="Použitý hypertextový odkaz" xfId="15" builtinId="9" hidden="1"/>
    <cellStyle name="Použitý hypertextový odkaz" xfId="16" builtinId="9" hidden="1"/>
  </cellStyles>
  <dxfs count="0"/>
  <tableStyles count="0" defaultPivotStyle="PivotStyleMedium4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999999"/>
      <rgbColor rgb="FFF4CCCC"/>
      <rgbColor rgb="FFFFFFFF"/>
      <rgbColor rgb="FF333333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0.png"/><Relationship Id="rId7" Type="http://schemas.openxmlformats.org/officeDocument/2006/relationships/image" Target="../media/image6.png"/><Relationship Id="rId12" Type="http://schemas.openxmlformats.org/officeDocument/2006/relationships/image" Target="../media/image11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9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5" Type="http://schemas.openxmlformats.org/officeDocument/2006/relationships/image" Target="../media/image23.png"/><Relationship Id="rId10" Type="http://schemas.openxmlformats.org/officeDocument/2006/relationships/image" Target="../media/image9.png"/><Relationship Id="rId19" Type="http://schemas.openxmlformats.org/officeDocument/2006/relationships/image" Target="../media/image24.png"/><Relationship Id="rId4" Type="http://schemas.openxmlformats.org/officeDocument/2006/relationships/image" Target="../media/image22.png"/><Relationship Id="rId9" Type="http://schemas.openxmlformats.org/officeDocument/2006/relationships/image" Target="../media/image8.png"/><Relationship Id="rId14" Type="http://schemas.openxmlformats.org/officeDocument/2006/relationships/image" Target="../media/image12.png"/><Relationship Id="rId22" Type="http://schemas.openxmlformats.org/officeDocument/2006/relationships/image" Target="../media/image2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581712</xdr:colOff>
      <xdr:row>6</xdr:row>
      <xdr:rowOff>75825</xdr:rowOff>
    </xdr:from>
    <xdr:to>
      <xdr:col>2</xdr:col>
      <xdr:colOff>1208987</xdr:colOff>
      <xdr:row>6</xdr:row>
      <xdr:rowOff>795765</xdr:rowOff>
    </xdr:to>
    <xdr:pic>
      <xdr:nvPicPr>
        <xdr:cNvPr id="4" name="Snímek obrazovky 2019-10-31 v 15.26.53.png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6030012" y="2665355"/>
          <a:ext cx="627276" cy="7199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473914</xdr:colOff>
      <xdr:row>7</xdr:row>
      <xdr:rowOff>150720</xdr:rowOff>
    </xdr:from>
    <xdr:to>
      <xdr:col>2</xdr:col>
      <xdr:colOff>1294674</xdr:colOff>
      <xdr:row>7</xdr:row>
      <xdr:rowOff>870660</xdr:rowOff>
    </xdr:to>
    <xdr:pic>
      <xdr:nvPicPr>
        <xdr:cNvPr id="5" name="Snímek obrazovky 2019-10-31 v 13.53.01.png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5922214" y="3664175"/>
          <a:ext cx="820761" cy="7199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625966</xdr:colOff>
      <xdr:row>21</xdr:row>
      <xdr:rowOff>100057</xdr:rowOff>
    </xdr:from>
    <xdr:to>
      <xdr:col>2</xdr:col>
      <xdr:colOff>1168814</xdr:colOff>
      <xdr:row>21</xdr:row>
      <xdr:rowOff>683270</xdr:rowOff>
    </xdr:to>
    <xdr:pic>
      <xdr:nvPicPr>
        <xdr:cNvPr id="21" name="Snímek obrazovky 2019-10-31 v 19.52.40.png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6074266" y="17932127"/>
          <a:ext cx="542849" cy="5832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2</xdr:col>
      <xdr:colOff>393700</xdr:colOff>
      <xdr:row>10</xdr:row>
      <xdr:rowOff>165100</xdr:rowOff>
    </xdr:from>
    <xdr:to>
      <xdr:col>2</xdr:col>
      <xdr:colOff>1295400</xdr:colOff>
      <xdr:row>10</xdr:row>
      <xdr:rowOff>826347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42000" y="5537200"/>
          <a:ext cx="901700" cy="661247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16</xdr:row>
      <xdr:rowOff>76200</xdr:rowOff>
    </xdr:from>
    <xdr:to>
      <xdr:col>2</xdr:col>
      <xdr:colOff>1168082</xdr:colOff>
      <xdr:row>16</xdr:row>
      <xdr:rowOff>812800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46800" y="13106400"/>
          <a:ext cx="469582" cy="736600"/>
        </a:xfrm>
        <a:prstGeom prst="rect">
          <a:avLst/>
        </a:prstGeom>
      </xdr:spPr>
    </xdr:pic>
    <xdr:clientData/>
  </xdr:twoCellAnchor>
  <xdr:twoCellAnchor editAs="oneCell">
    <xdr:from>
      <xdr:col>2</xdr:col>
      <xdr:colOff>599266</xdr:colOff>
      <xdr:row>17</xdr:row>
      <xdr:rowOff>114300</xdr:rowOff>
    </xdr:from>
    <xdr:to>
      <xdr:col>2</xdr:col>
      <xdr:colOff>1361698</xdr:colOff>
      <xdr:row>17</xdr:row>
      <xdr:rowOff>698500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47566" y="13970000"/>
          <a:ext cx="762432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23</xdr:row>
      <xdr:rowOff>50800</xdr:rowOff>
    </xdr:from>
    <xdr:to>
      <xdr:col>2</xdr:col>
      <xdr:colOff>1204583</xdr:colOff>
      <xdr:row>23</xdr:row>
      <xdr:rowOff>711200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146800" y="18542000"/>
          <a:ext cx="506083" cy="660400"/>
        </a:xfrm>
        <a:prstGeom prst="rect">
          <a:avLst/>
        </a:prstGeom>
      </xdr:spPr>
    </xdr:pic>
    <xdr:clientData/>
  </xdr:twoCellAnchor>
  <xdr:twoCellAnchor editAs="oneCell">
    <xdr:from>
      <xdr:col>2</xdr:col>
      <xdr:colOff>330200</xdr:colOff>
      <xdr:row>15</xdr:row>
      <xdr:rowOff>273375</xdr:rowOff>
    </xdr:from>
    <xdr:to>
      <xdr:col>2</xdr:col>
      <xdr:colOff>1384300</xdr:colOff>
      <xdr:row>15</xdr:row>
      <xdr:rowOff>749299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778500" y="9506275"/>
          <a:ext cx="1054100" cy="475924"/>
        </a:xfrm>
        <a:prstGeom prst="rect">
          <a:avLst/>
        </a:prstGeom>
      </xdr:spPr>
    </xdr:pic>
    <xdr:clientData/>
  </xdr:twoCellAnchor>
  <xdr:twoCellAnchor editAs="oneCell">
    <xdr:from>
      <xdr:col>2</xdr:col>
      <xdr:colOff>736600</xdr:colOff>
      <xdr:row>19</xdr:row>
      <xdr:rowOff>63500</xdr:rowOff>
    </xdr:from>
    <xdr:to>
      <xdr:col>2</xdr:col>
      <xdr:colOff>985869</xdr:colOff>
      <xdr:row>19</xdr:row>
      <xdr:rowOff>711200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184900" y="18910300"/>
          <a:ext cx="249269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693572</xdr:colOff>
      <xdr:row>20</xdr:row>
      <xdr:rowOff>50800</xdr:rowOff>
    </xdr:from>
    <xdr:to>
      <xdr:col>2</xdr:col>
      <xdr:colOff>1163065</xdr:colOff>
      <xdr:row>20</xdr:row>
      <xdr:rowOff>723900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141872" y="21221700"/>
          <a:ext cx="469493" cy="673100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647701</xdr:colOff>
      <xdr:row>22</xdr:row>
      <xdr:rowOff>139700</xdr:rowOff>
    </xdr:from>
    <xdr:to>
      <xdr:col>2</xdr:col>
      <xdr:colOff>1358901</xdr:colOff>
      <xdr:row>22</xdr:row>
      <xdr:rowOff>677008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1" y="21310600"/>
          <a:ext cx="711200" cy="537308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508000</xdr:colOff>
      <xdr:row>24</xdr:row>
      <xdr:rowOff>171351</xdr:rowOff>
    </xdr:from>
    <xdr:to>
      <xdr:col>2</xdr:col>
      <xdr:colOff>1231900</xdr:colOff>
      <xdr:row>24</xdr:row>
      <xdr:rowOff>812799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956300" y="9391551"/>
          <a:ext cx="723900" cy="641448"/>
        </a:xfrm>
        <a:prstGeom prst="rect">
          <a:avLst/>
        </a:prstGeom>
      </xdr:spPr>
    </xdr:pic>
    <xdr:clientData/>
  </xdr:twoCellAnchor>
  <xdr:twoCellAnchor editAs="oneCell">
    <xdr:from>
      <xdr:col>2</xdr:col>
      <xdr:colOff>1003300</xdr:colOff>
      <xdr:row>25</xdr:row>
      <xdr:rowOff>184693</xdr:rowOff>
    </xdr:from>
    <xdr:to>
      <xdr:col>2</xdr:col>
      <xdr:colOff>1219200</xdr:colOff>
      <xdr:row>25</xdr:row>
      <xdr:rowOff>850899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451600" y="18142493"/>
          <a:ext cx="215900" cy="666206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</xdr:colOff>
      <xdr:row>3</xdr:row>
      <xdr:rowOff>177800</xdr:rowOff>
    </xdr:from>
    <xdr:to>
      <xdr:col>2</xdr:col>
      <xdr:colOff>1123036</xdr:colOff>
      <xdr:row>3</xdr:row>
      <xdr:rowOff>876300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499100" y="863600"/>
          <a:ext cx="1072236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1042988</xdr:colOff>
      <xdr:row>3</xdr:row>
      <xdr:rowOff>227807</xdr:rowOff>
    </xdr:from>
    <xdr:to>
      <xdr:col>2</xdr:col>
      <xdr:colOff>1500664</xdr:colOff>
      <xdr:row>3</xdr:row>
      <xdr:rowOff>773907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174332" y="942182"/>
          <a:ext cx="457676" cy="546100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635000</xdr:colOff>
      <xdr:row>18</xdr:row>
      <xdr:rowOff>76200</xdr:rowOff>
    </xdr:from>
    <xdr:to>
      <xdr:col>2</xdr:col>
      <xdr:colOff>1219200</xdr:colOff>
      <xdr:row>18</xdr:row>
      <xdr:rowOff>660400</xdr:rowOff>
    </xdr:to>
    <xdr:pic>
      <xdr:nvPicPr>
        <xdr:cNvPr id="10" name="circle-clip-art-34.gif" descr="movie::file://localhost/Users/Frau/Desktop/work/__2019/2019_10_kolej%2017L_dotace/vestavby_vybrane%CC%81%20produkty/circle-clip-art-34.gif"/>
        <xdr:cNvPicPr/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083300" y="12395200"/>
          <a:ext cx="5842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63499</xdr:colOff>
      <xdr:row>11</xdr:row>
      <xdr:rowOff>215900</xdr:rowOff>
    </xdr:from>
    <xdr:to>
      <xdr:col>3</xdr:col>
      <xdr:colOff>4752</xdr:colOff>
      <xdr:row>12</xdr:row>
      <xdr:rowOff>3237</xdr:rowOff>
    </xdr:to>
    <xdr:pic>
      <xdr:nvPicPr>
        <xdr:cNvPr id="24" name="Picture 23"/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t="34905"/>
        <a:stretch/>
      </xdr:blipFill>
      <xdr:spPr>
        <a:xfrm>
          <a:off x="5511799" y="8089900"/>
          <a:ext cx="1706553" cy="866837"/>
        </a:xfrm>
        <a:prstGeom prst="rect">
          <a:avLst/>
        </a:prstGeom>
      </xdr:spPr>
    </xdr:pic>
    <xdr:clientData/>
  </xdr:twoCellAnchor>
  <xdr:twoCellAnchor editAs="oneCell">
    <xdr:from>
      <xdr:col>2</xdr:col>
      <xdr:colOff>584200</xdr:colOff>
      <xdr:row>9</xdr:row>
      <xdr:rowOff>25400</xdr:rowOff>
    </xdr:from>
    <xdr:to>
      <xdr:col>2</xdr:col>
      <xdr:colOff>1219200</xdr:colOff>
      <xdr:row>9</xdr:row>
      <xdr:rowOff>931314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032500" y="5994400"/>
          <a:ext cx="635000" cy="905914"/>
        </a:xfrm>
        <a:prstGeom prst="rect">
          <a:avLst/>
        </a:prstGeom>
      </xdr:spPr>
    </xdr:pic>
    <xdr:clientData/>
  </xdr:twoCellAnchor>
  <xdr:twoCellAnchor editAs="oneCell">
    <xdr:from>
      <xdr:col>2</xdr:col>
      <xdr:colOff>546101</xdr:colOff>
      <xdr:row>8</xdr:row>
      <xdr:rowOff>38100</xdr:rowOff>
    </xdr:from>
    <xdr:to>
      <xdr:col>2</xdr:col>
      <xdr:colOff>1206501</xdr:colOff>
      <xdr:row>8</xdr:row>
      <xdr:rowOff>1000235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994401" y="5232400"/>
          <a:ext cx="660400" cy="962135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5</xdr:row>
      <xdr:rowOff>88900</xdr:rowOff>
    </xdr:from>
    <xdr:to>
      <xdr:col>2</xdr:col>
      <xdr:colOff>1401997</xdr:colOff>
      <xdr:row>5</xdr:row>
      <xdr:rowOff>711200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803900" y="2641600"/>
          <a:ext cx="1046397" cy="622300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4</xdr:row>
      <xdr:rowOff>38100</xdr:rowOff>
    </xdr:from>
    <xdr:to>
      <xdr:col>2</xdr:col>
      <xdr:colOff>1168400</xdr:colOff>
      <xdr:row>4</xdr:row>
      <xdr:rowOff>1143000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905500" y="1676400"/>
          <a:ext cx="711200" cy="1104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581712</xdr:colOff>
      <xdr:row>6</xdr:row>
      <xdr:rowOff>75825</xdr:rowOff>
    </xdr:from>
    <xdr:to>
      <xdr:col>2</xdr:col>
      <xdr:colOff>1208987</xdr:colOff>
      <xdr:row>6</xdr:row>
      <xdr:rowOff>795765</xdr:rowOff>
    </xdr:to>
    <xdr:pic>
      <xdr:nvPicPr>
        <xdr:cNvPr id="4" name="Snímek obrazovky 2019-10-31 v 15.26.53.png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6030012" y="2628525"/>
          <a:ext cx="627275" cy="7199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473914</xdr:colOff>
      <xdr:row>7</xdr:row>
      <xdr:rowOff>150720</xdr:rowOff>
    </xdr:from>
    <xdr:to>
      <xdr:col>2</xdr:col>
      <xdr:colOff>1294674</xdr:colOff>
      <xdr:row>7</xdr:row>
      <xdr:rowOff>870660</xdr:rowOff>
    </xdr:to>
    <xdr:pic>
      <xdr:nvPicPr>
        <xdr:cNvPr id="5" name="Snímek obrazovky 2019-10-31 v 13.53.01.png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5922214" y="3617820"/>
          <a:ext cx="820760" cy="7199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625966</xdr:colOff>
      <xdr:row>21</xdr:row>
      <xdr:rowOff>100057</xdr:rowOff>
    </xdr:from>
    <xdr:to>
      <xdr:col>2</xdr:col>
      <xdr:colOff>1168814</xdr:colOff>
      <xdr:row>21</xdr:row>
      <xdr:rowOff>683270</xdr:rowOff>
    </xdr:to>
    <xdr:pic>
      <xdr:nvPicPr>
        <xdr:cNvPr id="21" name="Snímek obrazovky 2019-10-31 v 19.52.40.png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6074266" y="17816557"/>
          <a:ext cx="542848" cy="58321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640742</xdr:colOff>
      <xdr:row>21</xdr:row>
      <xdr:rowOff>127215</xdr:rowOff>
    </xdr:from>
    <xdr:to>
      <xdr:col>2</xdr:col>
      <xdr:colOff>1183589</xdr:colOff>
      <xdr:row>21</xdr:row>
      <xdr:rowOff>710428</xdr:rowOff>
    </xdr:to>
    <xdr:pic>
      <xdr:nvPicPr>
        <xdr:cNvPr id="35" name="Snímek obrazovky 2019-10-31 v 19.52.40.png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6089042" y="17843715"/>
          <a:ext cx="542847" cy="58321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596488</xdr:colOff>
      <xdr:row>6</xdr:row>
      <xdr:rowOff>102024</xdr:rowOff>
    </xdr:from>
    <xdr:to>
      <xdr:col>2</xdr:col>
      <xdr:colOff>1223763</xdr:colOff>
      <xdr:row>6</xdr:row>
      <xdr:rowOff>821964</xdr:rowOff>
    </xdr:to>
    <xdr:pic>
      <xdr:nvPicPr>
        <xdr:cNvPr id="38" name="Snímek obrazovky 2019-10-31 v 15.26.53.png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6044788" y="2654724"/>
          <a:ext cx="627275" cy="7199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437442</xdr:colOff>
      <xdr:row>7</xdr:row>
      <xdr:rowOff>53743</xdr:rowOff>
    </xdr:from>
    <xdr:to>
      <xdr:col>2</xdr:col>
      <xdr:colOff>1370495</xdr:colOff>
      <xdr:row>7</xdr:row>
      <xdr:rowOff>942549</xdr:rowOff>
    </xdr:to>
    <xdr:pic>
      <xdr:nvPicPr>
        <xdr:cNvPr id="39" name="Snímek obrazovky 2019-10-31 v 19.30.20.png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5885742" y="3520843"/>
          <a:ext cx="933053" cy="88880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 editAs="oneCell">
    <xdr:from>
      <xdr:col>2</xdr:col>
      <xdr:colOff>393700</xdr:colOff>
      <xdr:row>10</xdr:row>
      <xdr:rowOff>165100</xdr:rowOff>
    </xdr:from>
    <xdr:to>
      <xdr:col>2</xdr:col>
      <xdr:colOff>1295400</xdr:colOff>
      <xdr:row>10</xdr:row>
      <xdr:rowOff>826347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42000" y="5537200"/>
          <a:ext cx="901700" cy="661247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16</xdr:row>
      <xdr:rowOff>76200</xdr:rowOff>
    </xdr:from>
    <xdr:to>
      <xdr:col>2</xdr:col>
      <xdr:colOff>1168082</xdr:colOff>
      <xdr:row>16</xdr:row>
      <xdr:rowOff>812800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146800" y="13106400"/>
          <a:ext cx="469582" cy="736600"/>
        </a:xfrm>
        <a:prstGeom prst="rect">
          <a:avLst/>
        </a:prstGeom>
      </xdr:spPr>
    </xdr:pic>
    <xdr:clientData/>
  </xdr:twoCellAnchor>
  <xdr:twoCellAnchor editAs="oneCell">
    <xdr:from>
      <xdr:col>2</xdr:col>
      <xdr:colOff>497666</xdr:colOff>
      <xdr:row>17</xdr:row>
      <xdr:rowOff>101600</xdr:rowOff>
    </xdr:from>
    <xdr:to>
      <xdr:col>2</xdr:col>
      <xdr:colOff>1260098</xdr:colOff>
      <xdr:row>17</xdr:row>
      <xdr:rowOff>685800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945966" y="13957300"/>
          <a:ext cx="762432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698500</xdr:colOff>
      <xdr:row>23</xdr:row>
      <xdr:rowOff>50800</xdr:rowOff>
    </xdr:from>
    <xdr:to>
      <xdr:col>2</xdr:col>
      <xdr:colOff>1204583</xdr:colOff>
      <xdr:row>23</xdr:row>
      <xdr:rowOff>711200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146800" y="18542000"/>
          <a:ext cx="506083" cy="660400"/>
        </a:xfrm>
        <a:prstGeom prst="rect">
          <a:avLst/>
        </a:prstGeom>
      </xdr:spPr>
    </xdr:pic>
    <xdr:clientData/>
  </xdr:twoCellAnchor>
  <xdr:twoCellAnchor editAs="oneCell">
    <xdr:from>
      <xdr:col>2</xdr:col>
      <xdr:colOff>330200</xdr:colOff>
      <xdr:row>15</xdr:row>
      <xdr:rowOff>273375</xdr:rowOff>
    </xdr:from>
    <xdr:to>
      <xdr:col>2</xdr:col>
      <xdr:colOff>1384300</xdr:colOff>
      <xdr:row>15</xdr:row>
      <xdr:rowOff>749299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78500" y="9506275"/>
          <a:ext cx="1054100" cy="475924"/>
        </a:xfrm>
        <a:prstGeom prst="rect">
          <a:avLst/>
        </a:prstGeom>
      </xdr:spPr>
    </xdr:pic>
    <xdr:clientData/>
  </xdr:twoCellAnchor>
  <xdr:twoCellAnchor editAs="oneCell">
    <xdr:from>
      <xdr:col>2</xdr:col>
      <xdr:colOff>804830</xdr:colOff>
      <xdr:row>19</xdr:row>
      <xdr:rowOff>63500</xdr:rowOff>
    </xdr:from>
    <xdr:to>
      <xdr:col>2</xdr:col>
      <xdr:colOff>1054099</xdr:colOff>
      <xdr:row>19</xdr:row>
      <xdr:rowOff>711200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253130" y="18910300"/>
          <a:ext cx="249269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693572</xdr:colOff>
      <xdr:row>20</xdr:row>
      <xdr:rowOff>50800</xdr:rowOff>
    </xdr:from>
    <xdr:to>
      <xdr:col>2</xdr:col>
      <xdr:colOff>1163065</xdr:colOff>
      <xdr:row>20</xdr:row>
      <xdr:rowOff>723900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141872" y="21221700"/>
          <a:ext cx="469493" cy="673100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647701</xdr:colOff>
      <xdr:row>22</xdr:row>
      <xdr:rowOff>139700</xdr:rowOff>
    </xdr:from>
    <xdr:to>
      <xdr:col>2</xdr:col>
      <xdr:colOff>1358901</xdr:colOff>
      <xdr:row>22</xdr:row>
      <xdr:rowOff>677008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96001" y="21310600"/>
          <a:ext cx="711200" cy="537308"/>
        </a:xfrm>
        <a:prstGeom prst="rect">
          <a:avLst/>
        </a:prstGeom>
      </xdr:spPr>
    </xdr:pic>
    <xdr:clientData/>
  </xdr:twoCellAnchor>
  <xdr:twoCellAnchor editAs="oneCell">
    <xdr:from>
      <xdr:col>2</xdr:col>
      <xdr:colOff>1003300</xdr:colOff>
      <xdr:row>25</xdr:row>
      <xdr:rowOff>184693</xdr:rowOff>
    </xdr:from>
    <xdr:to>
      <xdr:col>2</xdr:col>
      <xdr:colOff>1219200</xdr:colOff>
      <xdr:row>25</xdr:row>
      <xdr:rowOff>774699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451600" y="18142493"/>
          <a:ext cx="215900" cy="666206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24</xdr:row>
      <xdr:rowOff>69751</xdr:rowOff>
    </xdr:from>
    <xdr:to>
      <xdr:col>2</xdr:col>
      <xdr:colOff>1257300</xdr:colOff>
      <xdr:row>24</xdr:row>
      <xdr:rowOff>888999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81700" y="18891151"/>
          <a:ext cx="723900" cy="819248"/>
        </a:xfrm>
        <a:prstGeom prst="rect">
          <a:avLst/>
        </a:prstGeom>
      </xdr:spPr>
    </xdr:pic>
    <xdr:clientData/>
  </xdr:twoCellAnchor>
  <xdr:twoCellAnchor editAs="oneCell">
    <xdr:from>
      <xdr:col>2</xdr:col>
      <xdr:colOff>1130300</xdr:colOff>
      <xdr:row>3</xdr:row>
      <xdr:rowOff>241300</xdr:rowOff>
    </xdr:from>
    <xdr:to>
      <xdr:col>3</xdr:col>
      <xdr:colOff>3175</xdr:colOff>
      <xdr:row>3</xdr:row>
      <xdr:rowOff>762000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578600" y="927100"/>
          <a:ext cx="520700" cy="520700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</xdr:colOff>
      <xdr:row>3</xdr:row>
      <xdr:rowOff>177800</xdr:rowOff>
    </xdr:from>
    <xdr:to>
      <xdr:col>2</xdr:col>
      <xdr:colOff>1123036</xdr:colOff>
      <xdr:row>3</xdr:row>
      <xdr:rowOff>876300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499100" y="863600"/>
          <a:ext cx="1072236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63499</xdr:colOff>
      <xdr:row>11</xdr:row>
      <xdr:rowOff>215900</xdr:rowOff>
    </xdr:from>
    <xdr:to>
      <xdr:col>3</xdr:col>
      <xdr:colOff>3165</xdr:colOff>
      <xdr:row>11</xdr:row>
      <xdr:rowOff>1082737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t="34905"/>
        <a:stretch/>
      </xdr:blipFill>
      <xdr:spPr>
        <a:xfrm>
          <a:off x="5511799" y="8089900"/>
          <a:ext cx="1706553" cy="866837"/>
        </a:xfrm>
        <a:prstGeom prst="rect">
          <a:avLst/>
        </a:prstGeom>
      </xdr:spPr>
    </xdr:pic>
    <xdr:clientData/>
  </xdr:twoCellAnchor>
  <xdr:twoCellAnchor editAs="oneCell">
    <xdr:from>
      <xdr:col>2</xdr:col>
      <xdr:colOff>584200</xdr:colOff>
      <xdr:row>9</xdr:row>
      <xdr:rowOff>25400</xdr:rowOff>
    </xdr:from>
    <xdr:to>
      <xdr:col>2</xdr:col>
      <xdr:colOff>1219200</xdr:colOff>
      <xdr:row>9</xdr:row>
      <xdr:rowOff>931314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032500" y="5994400"/>
          <a:ext cx="635000" cy="905914"/>
        </a:xfrm>
        <a:prstGeom prst="rect">
          <a:avLst/>
        </a:prstGeom>
      </xdr:spPr>
    </xdr:pic>
    <xdr:clientData/>
  </xdr:twoCellAnchor>
  <xdr:twoCellAnchor editAs="oneCell">
    <xdr:from>
      <xdr:col>2</xdr:col>
      <xdr:colOff>635000</xdr:colOff>
      <xdr:row>18</xdr:row>
      <xdr:rowOff>63500</xdr:rowOff>
    </xdr:from>
    <xdr:to>
      <xdr:col>2</xdr:col>
      <xdr:colOff>1206500</xdr:colOff>
      <xdr:row>18</xdr:row>
      <xdr:rowOff>635000</xdr:rowOff>
    </xdr:to>
    <xdr:pic>
      <xdr:nvPicPr>
        <xdr:cNvPr id="14" name="circle-clip-art-34.gif" descr="movie::file://localhost/Users/Frau/Desktop/work/__2019/2019_10_kolej%2017L_dotace/vestavby_vybrane%CC%81%20produkty/circle-clip-art-34.gif"/>
        <xdr:cNvPicPr/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083300" y="13500100"/>
          <a:ext cx="571500" cy="571500"/>
        </a:xfrm>
        <a:prstGeom prst="rect">
          <a:avLst/>
        </a:prstGeom>
      </xdr:spPr>
    </xdr:pic>
    <xdr:clientData/>
  </xdr:twoCellAnchor>
  <xdr:twoCellAnchor editAs="oneCell">
    <xdr:from>
      <xdr:col>2</xdr:col>
      <xdr:colOff>596900</xdr:colOff>
      <xdr:row>8</xdr:row>
      <xdr:rowOff>38100</xdr:rowOff>
    </xdr:from>
    <xdr:to>
      <xdr:col>2</xdr:col>
      <xdr:colOff>1257300</xdr:colOff>
      <xdr:row>8</xdr:row>
      <xdr:rowOff>1000235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045200" y="5232400"/>
          <a:ext cx="660400" cy="962135"/>
        </a:xfrm>
        <a:prstGeom prst="rect">
          <a:avLst/>
        </a:prstGeom>
      </xdr:spPr>
    </xdr:pic>
    <xdr:clientData/>
  </xdr:twoCellAnchor>
  <xdr:twoCellAnchor editAs="oneCell">
    <xdr:from>
      <xdr:col>2</xdr:col>
      <xdr:colOff>350603</xdr:colOff>
      <xdr:row>5</xdr:row>
      <xdr:rowOff>63500</xdr:rowOff>
    </xdr:from>
    <xdr:to>
      <xdr:col>2</xdr:col>
      <xdr:colOff>1397000</xdr:colOff>
      <xdr:row>5</xdr:row>
      <xdr:rowOff>685800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798903" y="2616200"/>
          <a:ext cx="1046397" cy="62230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609600</xdr:colOff>
      <xdr:row>4</xdr:row>
      <xdr:rowOff>101600</xdr:rowOff>
    </xdr:from>
    <xdr:to>
      <xdr:col>2</xdr:col>
      <xdr:colOff>1320800</xdr:colOff>
      <xdr:row>4</xdr:row>
      <xdr:rowOff>1155700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057900" y="1739900"/>
          <a:ext cx="711200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mbria"/>
            <a:ea typeface="Cambria"/>
            <a:cs typeface="Cambria"/>
            <a:sym typeface="Cambria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T28"/>
  <sheetViews>
    <sheetView showGridLines="0" zoomScale="80" zoomScaleNormal="80" workbookViewId="0">
      <selection activeCell="I6" sqref="I6"/>
    </sheetView>
  </sheetViews>
  <sheetFormatPr defaultColWidth="14.42578125" defaultRowHeight="15.75" customHeight="1" x14ac:dyDescent="0.2"/>
  <cols>
    <col min="1" max="1" width="7.42578125" style="1" customWidth="1"/>
    <col min="2" max="2" width="39.42578125" style="1" customWidth="1"/>
    <col min="3" max="3" width="22.85546875" style="1" customWidth="1"/>
    <col min="4" max="6" width="35" style="1" customWidth="1"/>
    <col min="7" max="7" width="15.140625" style="1" customWidth="1"/>
    <col min="8" max="8" width="15.85546875" style="82" customWidth="1"/>
    <col min="9" max="9" width="14.85546875" style="1" customWidth="1"/>
    <col min="10" max="254" width="14.42578125" style="1" customWidth="1"/>
  </cols>
  <sheetData>
    <row r="1" spans="1:254" ht="15.75" customHeight="1" x14ac:dyDescent="0.2">
      <c r="A1" s="86" t="s">
        <v>126</v>
      </c>
      <c r="B1" s="87"/>
      <c r="C1" s="87"/>
      <c r="D1" s="87"/>
      <c r="E1" s="87"/>
      <c r="F1" s="87"/>
      <c r="G1" s="87"/>
      <c r="H1" s="87"/>
      <c r="I1" s="87"/>
    </row>
    <row r="2" spans="1:254" ht="15.75" customHeight="1" x14ac:dyDescent="0.2">
      <c r="A2" s="87"/>
      <c r="B2" s="87"/>
      <c r="C2" s="87"/>
      <c r="D2" s="87"/>
      <c r="E2" s="87"/>
      <c r="F2" s="87"/>
      <c r="G2" s="87"/>
      <c r="H2" s="87"/>
      <c r="I2" s="87"/>
    </row>
    <row r="3" spans="1:254" ht="24.75" customHeight="1" x14ac:dyDescent="0.2">
      <c r="A3" s="84"/>
      <c r="B3" s="85" t="s">
        <v>0</v>
      </c>
      <c r="C3" s="85" t="s">
        <v>1</v>
      </c>
      <c r="D3" s="85" t="s">
        <v>2</v>
      </c>
      <c r="E3" s="85" t="s">
        <v>3</v>
      </c>
      <c r="F3" s="85" t="s">
        <v>4</v>
      </c>
      <c r="G3" s="85" t="s">
        <v>5</v>
      </c>
      <c r="H3" s="85" t="s">
        <v>6</v>
      </c>
      <c r="I3" s="85" t="s">
        <v>7</v>
      </c>
    </row>
    <row r="4" spans="1:254" s="15" customFormat="1" ht="75" customHeight="1" x14ac:dyDescent="0.2">
      <c r="A4" s="20">
        <v>1</v>
      </c>
      <c r="B4" s="21" t="s">
        <v>8</v>
      </c>
      <c r="C4" s="21"/>
      <c r="D4" s="22" t="s">
        <v>92</v>
      </c>
      <c r="E4" s="22" t="s">
        <v>95</v>
      </c>
      <c r="F4" s="23" t="s">
        <v>93</v>
      </c>
      <c r="G4" s="13">
        <v>1</v>
      </c>
      <c r="H4" s="73">
        <v>0</v>
      </c>
      <c r="I4" s="16">
        <f t="shared" ref="I4:I12" si="0">G4*H4</f>
        <v>0</v>
      </c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</row>
    <row r="5" spans="1:254" ht="98.1" customHeight="1" x14ac:dyDescent="0.2">
      <c r="A5" s="24">
        <v>2</v>
      </c>
      <c r="B5" s="25" t="s">
        <v>9</v>
      </c>
      <c r="C5" s="26"/>
      <c r="D5" s="25" t="s">
        <v>105</v>
      </c>
      <c r="E5" s="25" t="s">
        <v>107</v>
      </c>
      <c r="F5" s="25" t="s">
        <v>106</v>
      </c>
      <c r="G5" s="3">
        <v>1</v>
      </c>
      <c r="H5" s="3">
        <v>0</v>
      </c>
      <c r="I5" s="3">
        <f t="shared" si="0"/>
        <v>0</v>
      </c>
    </row>
    <row r="6" spans="1:254" ht="66.95" customHeight="1" x14ac:dyDescent="0.2">
      <c r="A6" s="24">
        <v>3</v>
      </c>
      <c r="B6" s="26" t="s">
        <v>90</v>
      </c>
      <c r="C6" s="26"/>
      <c r="D6" s="26" t="s">
        <v>25</v>
      </c>
      <c r="E6" s="26" t="s">
        <v>24</v>
      </c>
      <c r="F6" s="25" t="s">
        <v>26</v>
      </c>
      <c r="G6" s="39">
        <v>1</v>
      </c>
      <c r="H6" s="74">
        <v>0</v>
      </c>
      <c r="I6" s="2">
        <f t="shared" si="0"/>
        <v>0</v>
      </c>
    </row>
    <row r="7" spans="1:254" ht="72.75" customHeight="1" x14ac:dyDescent="0.2">
      <c r="A7" s="24">
        <v>4</v>
      </c>
      <c r="B7" s="25" t="s">
        <v>10</v>
      </c>
      <c r="C7" s="40"/>
      <c r="D7" s="25" t="s">
        <v>11</v>
      </c>
      <c r="E7" s="26" t="s">
        <v>12</v>
      </c>
      <c r="F7" s="26" t="s">
        <v>13</v>
      </c>
      <c r="G7" s="3">
        <v>1</v>
      </c>
      <c r="H7" s="3">
        <v>0</v>
      </c>
      <c r="I7" s="2">
        <f t="shared" si="0"/>
        <v>0</v>
      </c>
    </row>
    <row r="8" spans="1:254" ht="75" customHeight="1" x14ac:dyDescent="0.2">
      <c r="A8" s="24">
        <v>5</v>
      </c>
      <c r="B8" s="41" t="s">
        <v>14</v>
      </c>
      <c r="C8" s="42"/>
      <c r="D8" s="25" t="s">
        <v>15</v>
      </c>
      <c r="E8" s="25" t="s">
        <v>12</v>
      </c>
      <c r="F8" s="26" t="s">
        <v>16</v>
      </c>
      <c r="G8" s="3">
        <v>1</v>
      </c>
      <c r="H8" s="3">
        <v>0</v>
      </c>
      <c r="I8" s="2">
        <f t="shared" si="0"/>
        <v>0</v>
      </c>
    </row>
    <row r="9" spans="1:254" ht="83.1" customHeight="1" x14ac:dyDescent="0.2">
      <c r="A9" s="24">
        <v>6</v>
      </c>
      <c r="B9" s="25" t="s">
        <v>27</v>
      </c>
      <c r="C9" s="40"/>
      <c r="D9" s="25" t="s">
        <v>103</v>
      </c>
      <c r="E9" s="25" t="s">
        <v>102</v>
      </c>
      <c r="F9" s="25" t="s">
        <v>29</v>
      </c>
      <c r="G9" s="3">
        <v>1</v>
      </c>
      <c r="H9" s="3">
        <v>0</v>
      </c>
      <c r="I9" s="2">
        <f t="shared" si="0"/>
        <v>0</v>
      </c>
    </row>
    <row r="10" spans="1:254" s="12" customFormat="1" ht="75" customHeight="1" x14ac:dyDescent="0.2">
      <c r="A10" s="24">
        <v>7</v>
      </c>
      <c r="B10" s="31" t="s">
        <v>17</v>
      </c>
      <c r="C10" s="21"/>
      <c r="D10" s="32" t="s">
        <v>57</v>
      </c>
      <c r="E10" s="43" t="s">
        <v>60</v>
      </c>
      <c r="F10" s="32" t="s">
        <v>58</v>
      </c>
      <c r="G10" s="33">
        <v>4</v>
      </c>
      <c r="H10" s="75">
        <v>0</v>
      </c>
      <c r="I10" s="10">
        <f t="shared" si="0"/>
        <v>0</v>
      </c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</row>
    <row r="11" spans="1:254" s="12" customFormat="1" ht="75" customHeight="1" x14ac:dyDescent="0.2">
      <c r="A11" s="24">
        <v>8</v>
      </c>
      <c r="B11" s="31" t="s">
        <v>18</v>
      </c>
      <c r="C11" s="31"/>
      <c r="D11" s="32" t="s">
        <v>56</v>
      </c>
      <c r="E11" s="32" t="s">
        <v>55</v>
      </c>
      <c r="F11" s="32" t="s">
        <v>54</v>
      </c>
      <c r="G11" s="33">
        <v>1</v>
      </c>
      <c r="H11" s="76">
        <v>0</v>
      </c>
      <c r="I11" s="10">
        <f t="shared" si="0"/>
        <v>0</v>
      </c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</row>
    <row r="12" spans="1:254" s="12" customFormat="1" ht="87.95" customHeight="1" x14ac:dyDescent="0.2">
      <c r="A12" s="24">
        <v>9</v>
      </c>
      <c r="B12" s="31" t="s">
        <v>97</v>
      </c>
      <c r="C12" s="31"/>
      <c r="D12" s="32" t="s">
        <v>98</v>
      </c>
      <c r="E12" s="32" t="s">
        <v>99</v>
      </c>
      <c r="F12" s="32" t="s">
        <v>96</v>
      </c>
      <c r="G12" s="33">
        <v>2</v>
      </c>
      <c r="H12" s="77">
        <v>0</v>
      </c>
      <c r="I12" s="10">
        <f t="shared" si="0"/>
        <v>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</row>
    <row r="13" spans="1:254" s="12" customFormat="1" ht="101.25" customHeight="1" x14ac:dyDescent="0.2">
      <c r="A13" s="24"/>
      <c r="B13" s="31"/>
      <c r="C13" s="31"/>
      <c r="D13" s="50" t="s">
        <v>101</v>
      </c>
      <c r="E13" s="32"/>
      <c r="F13" s="32"/>
      <c r="G13" s="33"/>
      <c r="H13" s="77"/>
      <c r="I13" s="10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</row>
    <row r="14" spans="1:254" s="15" customFormat="1" ht="63.95" customHeight="1" x14ac:dyDescent="0.2">
      <c r="A14" s="20" t="s">
        <v>112</v>
      </c>
      <c r="B14" s="21" t="s">
        <v>114</v>
      </c>
      <c r="C14" s="21" t="s">
        <v>100</v>
      </c>
      <c r="D14" s="49" t="s">
        <v>115</v>
      </c>
      <c r="E14" s="22" t="s">
        <v>116</v>
      </c>
      <c r="F14" s="22" t="s">
        <v>117</v>
      </c>
      <c r="G14" s="13">
        <v>2</v>
      </c>
      <c r="H14" s="78">
        <v>0</v>
      </c>
      <c r="I14" s="16">
        <f t="shared" ref="I14:I26" si="1">G14*H14</f>
        <v>0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</row>
    <row r="15" spans="1:254" s="15" customFormat="1" ht="63.95" customHeight="1" x14ac:dyDescent="0.2">
      <c r="A15" s="20" t="s">
        <v>113</v>
      </c>
      <c r="B15" s="21" t="s">
        <v>114</v>
      </c>
      <c r="C15" s="21" t="s">
        <v>100</v>
      </c>
      <c r="D15" s="49" t="s">
        <v>115</v>
      </c>
      <c r="E15" s="22" t="s">
        <v>116</v>
      </c>
      <c r="F15" s="22" t="s">
        <v>118</v>
      </c>
      <c r="G15" s="13">
        <v>1</v>
      </c>
      <c r="H15" s="79">
        <v>0</v>
      </c>
      <c r="I15" s="16">
        <f t="shared" si="1"/>
        <v>0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</row>
    <row r="16" spans="1:254" ht="75.75" customHeight="1" x14ac:dyDescent="0.2">
      <c r="A16" s="24">
        <v>11</v>
      </c>
      <c r="B16" s="41" t="s">
        <v>74</v>
      </c>
      <c r="C16" s="44"/>
      <c r="D16" s="25" t="s">
        <v>75</v>
      </c>
      <c r="E16" s="25" t="s">
        <v>77</v>
      </c>
      <c r="F16" s="25" t="s">
        <v>76</v>
      </c>
      <c r="G16" s="4">
        <v>2</v>
      </c>
      <c r="H16" s="4">
        <v>0</v>
      </c>
      <c r="I16" s="4">
        <f t="shared" si="1"/>
        <v>0</v>
      </c>
    </row>
    <row r="17" spans="1:254" ht="65.849999999999994" customHeight="1" x14ac:dyDescent="0.2">
      <c r="A17" s="24">
        <v>12</v>
      </c>
      <c r="B17" s="45" t="s">
        <v>22</v>
      </c>
      <c r="C17" s="46"/>
      <c r="D17" s="45" t="s">
        <v>23</v>
      </c>
      <c r="E17" s="25" t="s">
        <v>61</v>
      </c>
      <c r="F17" s="25" t="s">
        <v>62</v>
      </c>
      <c r="G17" s="4">
        <v>1</v>
      </c>
      <c r="H17" s="74">
        <v>0</v>
      </c>
      <c r="I17" s="2">
        <f t="shared" si="1"/>
        <v>0</v>
      </c>
    </row>
    <row r="18" spans="1:254" ht="60.75" customHeight="1" x14ac:dyDescent="0.2">
      <c r="A18" s="24">
        <v>13</v>
      </c>
      <c r="B18" s="26" t="s">
        <v>91</v>
      </c>
      <c r="C18" s="40"/>
      <c r="D18" s="40" t="s">
        <v>64</v>
      </c>
      <c r="E18" s="40" t="s">
        <v>63</v>
      </c>
      <c r="F18" s="25" t="s">
        <v>65</v>
      </c>
      <c r="G18" s="39">
        <v>1</v>
      </c>
      <c r="H18" s="39">
        <v>0</v>
      </c>
      <c r="I18" s="2">
        <f t="shared" si="1"/>
        <v>0</v>
      </c>
    </row>
    <row r="19" spans="1:254" ht="56.1" customHeight="1" x14ac:dyDescent="0.2">
      <c r="A19" s="24">
        <v>14</v>
      </c>
      <c r="B19" s="25" t="s">
        <v>30</v>
      </c>
      <c r="C19" s="40"/>
      <c r="D19" s="25" t="s">
        <v>31</v>
      </c>
      <c r="E19" s="25" t="s">
        <v>32</v>
      </c>
      <c r="F19" s="25" t="s">
        <v>33</v>
      </c>
      <c r="G19" s="3">
        <v>1</v>
      </c>
      <c r="H19" s="74">
        <v>0</v>
      </c>
      <c r="I19" s="2">
        <f t="shared" si="1"/>
        <v>0</v>
      </c>
    </row>
    <row r="20" spans="1:254" ht="61.5" customHeight="1" x14ac:dyDescent="0.2">
      <c r="A20" s="24">
        <v>15</v>
      </c>
      <c r="B20" s="25" t="s">
        <v>34</v>
      </c>
      <c r="C20" s="40"/>
      <c r="D20" s="25" t="s">
        <v>35</v>
      </c>
      <c r="E20" s="25" t="s">
        <v>36</v>
      </c>
      <c r="F20" s="25" t="s">
        <v>37</v>
      </c>
      <c r="G20" s="3">
        <v>1</v>
      </c>
      <c r="H20" s="3">
        <v>0</v>
      </c>
      <c r="I20" s="2">
        <f t="shared" si="1"/>
        <v>0</v>
      </c>
    </row>
    <row r="21" spans="1:254" ht="61.5" customHeight="1" x14ac:dyDescent="0.2">
      <c r="A21" s="24">
        <v>16</v>
      </c>
      <c r="B21" s="25" t="s">
        <v>81</v>
      </c>
      <c r="C21" s="40"/>
      <c r="D21" s="25" t="s">
        <v>80</v>
      </c>
      <c r="E21" s="47" t="s">
        <v>79</v>
      </c>
      <c r="F21" s="25" t="s">
        <v>78</v>
      </c>
      <c r="G21" s="3">
        <v>1</v>
      </c>
      <c r="H21" s="3">
        <v>0</v>
      </c>
      <c r="I21" s="2">
        <f t="shared" si="1"/>
        <v>0</v>
      </c>
    </row>
    <row r="22" spans="1:254" ht="61.5" customHeight="1" x14ac:dyDescent="0.2">
      <c r="A22" s="24">
        <v>17</v>
      </c>
      <c r="B22" s="25" t="s">
        <v>38</v>
      </c>
      <c r="C22" s="40"/>
      <c r="D22" s="25" t="s">
        <v>39</v>
      </c>
      <c r="E22" s="25" t="s">
        <v>82</v>
      </c>
      <c r="F22" s="25" t="s">
        <v>40</v>
      </c>
      <c r="G22" s="66">
        <v>1</v>
      </c>
      <c r="H22" s="66">
        <v>0</v>
      </c>
      <c r="I22" s="2">
        <f t="shared" si="1"/>
        <v>0</v>
      </c>
    </row>
    <row r="23" spans="1:254" ht="61.5" customHeight="1" x14ac:dyDescent="0.2">
      <c r="A23" s="24">
        <v>18</v>
      </c>
      <c r="B23" s="25" t="s">
        <v>83</v>
      </c>
      <c r="C23" s="40"/>
      <c r="D23" s="25" t="s">
        <v>84</v>
      </c>
      <c r="E23" s="47" t="s">
        <v>85</v>
      </c>
      <c r="F23" s="63" t="s">
        <v>86</v>
      </c>
      <c r="G23" s="67">
        <v>1</v>
      </c>
      <c r="H23" s="67">
        <v>0</v>
      </c>
      <c r="I23" s="68">
        <f t="shared" si="1"/>
        <v>0</v>
      </c>
    </row>
    <row r="24" spans="1:254" ht="61.5" customHeight="1" x14ac:dyDescent="0.2">
      <c r="A24" s="24">
        <v>19</v>
      </c>
      <c r="B24" s="25" t="s">
        <v>41</v>
      </c>
      <c r="C24" s="40"/>
      <c r="D24" s="25" t="s">
        <v>67</v>
      </c>
      <c r="E24" s="40" t="s">
        <v>66</v>
      </c>
      <c r="F24" s="63" t="s">
        <v>68</v>
      </c>
      <c r="G24" s="67">
        <v>2</v>
      </c>
      <c r="H24" s="67">
        <v>0</v>
      </c>
      <c r="I24" s="68">
        <f t="shared" si="1"/>
        <v>0</v>
      </c>
      <c r="J24" s="58"/>
      <c r="K24" s="58"/>
      <c r="L24" s="58"/>
    </row>
    <row r="25" spans="1:254" s="15" customFormat="1" ht="75.75" customHeight="1" x14ac:dyDescent="0.2">
      <c r="A25" s="20" t="s">
        <v>19</v>
      </c>
      <c r="B25" s="21" t="s">
        <v>72</v>
      </c>
      <c r="C25" s="21"/>
      <c r="D25" s="22" t="s">
        <v>71</v>
      </c>
      <c r="E25" s="22" t="s">
        <v>69</v>
      </c>
      <c r="F25" s="64" t="s">
        <v>70</v>
      </c>
      <c r="G25" s="69">
        <v>2</v>
      </c>
      <c r="H25" s="69">
        <v>0</v>
      </c>
      <c r="I25" s="69">
        <f t="shared" si="1"/>
        <v>0</v>
      </c>
      <c r="J25" s="59"/>
      <c r="K25" s="59"/>
      <c r="L25" s="59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</row>
    <row r="26" spans="1:254" s="15" customFormat="1" ht="68.25" customHeight="1" x14ac:dyDescent="0.2">
      <c r="A26" s="20" t="s">
        <v>20</v>
      </c>
      <c r="B26" s="22" t="s">
        <v>21</v>
      </c>
      <c r="C26" s="22"/>
      <c r="D26" s="22" t="s">
        <v>87</v>
      </c>
      <c r="E26" s="34" t="s">
        <v>88</v>
      </c>
      <c r="F26" s="64" t="s">
        <v>89</v>
      </c>
      <c r="G26" s="69">
        <v>1</v>
      </c>
      <c r="H26" s="80">
        <v>0</v>
      </c>
      <c r="I26" s="70">
        <f t="shared" si="1"/>
        <v>0</v>
      </c>
      <c r="J26" s="59"/>
      <c r="K26" s="59"/>
      <c r="L26" s="59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</row>
    <row r="27" spans="1:254" ht="25.5" x14ac:dyDescent="0.2">
      <c r="A27" s="55" t="s">
        <v>100</v>
      </c>
      <c r="B27" s="56" t="s">
        <v>124</v>
      </c>
      <c r="C27" s="56"/>
      <c r="D27" s="57"/>
      <c r="E27" s="57"/>
      <c r="F27" s="65"/>
      <c r="G27" s="71">
        <v>1</v>
      </c>
      <c r="H27" s="72">
        <v>0</v>
      </c>
      <c r="I27" s="72">
        <f t="shared" ref="I27" si="2">G27*H27</f>
        <v>0</v>
      </c>
      <c r="J27" s="60"/>
      <c r="K27" s="61"/>
      <c r="L27" s="62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</row>
    <row r="28" spans="1:254" ht="29.1" customHeight="1" x14ac:dyDescent="0.2">
      <c r="A28" s="37" t="s">
        <v>110</v>
      </c>
      <c r="B28" s="38"/>
      <c r="C28" s="38"/>
      <c r="D28" s="38"/>
      <c r="E28" s="38"/>
      <c r="F28" s="38"/>
      <c r="G28" s="38"/>
      <c r="H28" s="81"/>
      <c r="I28" s="19">
        <f>SUM(I4:I27)</f>
        <v>0</v>
      </c>
    </row>
  </sheetData>
  <mergeCells count="1">
    <mergeCell ref="A1:I2"/>
  </mergeCells>
  <pageMargins left="0.7" right="0.7" top="0.75" bottom="0.75" header="0" footer="0"/>
  <headerFooter>
    <oddFooter>&amp;C&amp;"Helvetica Neue,Regular"&amp;12&amp;K000000&amp;P</oddFooter>
  </headerFooter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T28"/>
  <sheetViews>
    <sheetView showGridLines="0" tabSelected="1" zoomScale="80" zoomScaleNormal="80" workbookViewId="0">
      <selection activeCell="A3" sqref="A3:I3"/>
    </sheetView>
  </sheetViews>
  <sheetFormatPr defaultColWidth="14.42578125" defaultRowHeight="15.75" customHeight="1" x14ac:dyDescent="0.2"/>
  <cols>
    <col min="1" max="1" width="7.42578125" style="1" customWidth="1"/>
    <col min="2" max="2" width="39.42578125" style="1" customWidth="1"/>
    <col min="3" max="3" width="24.7109375" style="1" customWidth="1"/>
    <col min="4" max="6" width="35" style="1" customWidth="1"/>
    <col min="7" max="7" width="15.140625" style="1" customWidth="1"/>
    <col min="8" max="8" width="15.85546875" style="82" customWidth="1"/>
    <col min="9" max="9" width="14.85546875" style="1" customWidth="1"/>
    <col min="10" max="254" width="14.42578125" style="1" customWidth="1"/>
  </cols>
  <sheetData>
    <row r="1" spans="1:254" ht="15.75" customHeight="1" x14ac:dyDescent="0.2">
      <c r="A1" s="86" t="s">
        <v>125</v>
      </c>
      <c r="B1" s="88"/>
      <c r="C1" s="88"/>
      <c r="D1" s="88"/>
      <c r="E1" s="88"/>
      <c r="F1" s="88"/>
      <c r="G1" s="88"/>
      <c r="H1" s="88"/>
      <c r="I1" s="88"/>
    </row>
    <row r="2" spans="1:254" ht="15.75" customHeight="1" x14ac:dyDescent="0.2">
      <c r="A2" s="88"/>
      <c r="B2" s="88"/>
      <c r="C2" s="88"/>
      <c r="D2" s="88"/>
      <c r="E2" s="88"/>
      <c r="F2" s="88"/>
      <c r="G2" s="88"/>
      <c r="H2" s="88"/>
      <c r="I2" s="88"/>
    </row>
    <row r="3" spans="1:254" ht="24.75" customHeight="1" x14ac:dyDescent="0.2">
      <c r="A3" s="84"/>
      <c r="B3" s="85" t="s">
        <v>0</v>
      </c>
      <c r="C3" s="85" t="s">
        <v>1</v>
      </c>
      <c r="D3" s="85" t="s">
        <v>2</v>
      </c>
      <c r="E3" s="85" t="s">
        <v>3</v>
      </c>
      <c r="F3" s="85" t="s">
        <v>4</v>
      </c>
      <c r="G3" s="85" t="s">
        <v>5</v>
      </c>
      <c r="H3" s="85" t="s">
        <v>6</v>
      </c>
      <c r="I3" s="85" t="s">
        <v>7</v>
      </c>
    </row>
    <row r="4" spans="1:254" s="15" customFormat="1" ht="75" customHeight="1" x14ac:dyDescent="0.2">
      <c r="A4" s="20">
        <v>1</v>
      </c>
      <c r="B4" s="21" t="s">
        <v>8</v>
      </c>
      <c r="C4" s="21"/>
      <c r="D4" s="22" t="s">
        <v>92</v>
      </c>
      <c r="E4" s="22" t="s">
        <v>94</v>
      </c>
      <c r="F4" s="23" t="s">
        <v>93</v>
      </c>
      <c r="G4" s="13">
        <v>1</v>
      </c>
      <c r="H4" s="73">
        <v>0</v>
      </c>
      <c r="I4" s="16">
        <f t="shared" ref="I4:I12" si="0">G4*H4</f>
        <v>0</v>
      </c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</row>
    <row r="5" spans="1:254" ht="96" customHeight="1" x14ac:dyDescent="0.2">
      <c r="A5" s="24">
        <v>2</v>
      </c>
      <c r="B5" s="25" t="s">
        <v>9</v>
      </c>
      <c r="C5" s="26"/>
      <c r="D5" s="25" t="s">
        <v>108</v>
      </c>
      <c r="E5" s="25" t="s">
        <v>109</v>
      </c>
      <c r="F5" s="25" t="s">
        <v>106</v>
      </c>
      <c r="G5" s="3">
        <v>1</v>
      </c>
      <c r="H5" s="3">
        <v>0</v>
      </c>
      <c r="I5" s="3">
        <f t="shared" si="0"/>
        <v>0</v>
      </c>
    </row>
    <row r="6" spans="1:254" s="15" customFormat="1" ht="61.5" customHeight="1" x14ac:dyDescent="0.2">
      <c r="A6" s="27">
        <v>3</v>
      </c>
      <c r="B6" s="28" t="s">
        <v>44</v>
      </c>
      <c r="C6" s="28"/>
      <c r="D6" s="28" t="s">
        <v>25</v>
      </c>
      <c r="E6" s="28" t="s">
        <v>24</v>
      </c>
      <c r="F6" s="29" t="s">
        <v>26</v>
      </c>
      <c r="G6" s="18">
        <v>1</v>
      </c>
      <c r="H6" s="18">
        <v>0</v>
      </c>
      <c r="I6" s="3">
        <f t="shared" si="0"/>
        <v>0</v>
      </c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</row>
    <row r="7" spans="1:254" s="15" customFormat="1" ht="72.75" customHeight="1" x14ac:dyDescent="0.2">
      <c r="A7" s="20">
        <v>4</v>
      </c>
      <c r="B7" s="29" t="s">
        <v>10</v>
      </c>
      <c r="C7" s="29"/>
      <c r="D7" s="29" t="s">
        <v>11</v>
      </c>
      <c r="E7" s="28" t="s">
        <v>12</v>
      </c>
      <c r="F7" s="28" t="s">
        <v>13</v>
      </c>
      <c r="G7" s="17">
        <v>1</v>
      </c>
      <c r="H7" s="17">
        <v>0</v>
      </c>
      <c r="I7" s="3">
        <f t="shared" si="0"/>
        <v>0</v>
      </c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</row>
    <row r="8" spans="1:254" s="15" customFormat="1" ht="75" customHeight="1" x14ac:dyDescent="0.2">
      <c r="A8" s="27">
        <v>5</v>
      </c>
      <c r="B8" s="30" t="s">
        <v>14</v>
      </c>
      <c r="C8" s="30"/>
      <c r="D8" s="29" t="s">
        <v>42</v>
      </c>
      <c r="E8" s="29" t="s">
        <v>43</v>
      </c>
      <c r="F8" s="28" t="s">
        <v>16</v>
      </c>
      <c r="G8" s="17">
        <v>1</v>
      </c>
      <c r="H8" s="17">
        <v>0</v>
      </c>
      <c r="I8" s="3">
        <f t="shared" si="0"/>
        <v>0</v>
      </c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</row>
    <row r="9" spans="1:254" s="15" customFormat="1" ht="81" customHeight="1" x14ac:dyDescent="0.2">
      <c r="A9" s="27">
        <v>6</v>
      </c>
      <c r="B9" s="29" t="s">
        <v>27</v>
      </c>
      <c r="C9" s="29"/>
      <c r="D9" s="22" t="s">
        <v>28</v>
      </c>
      <c r="E9" s="29" t="s">
        <v>45</v>
      </c>
      <c r="F9" s="22" t="s">
        <v>104</v>
      </c>
      <c r="G9" s="17">
        <v>1</v>
      </c>
      <c r="H9" s="17">
        <v>0</v>
      </c>
      <c r="I9" s="3">
        <f t="shared" si="0"/>
        <v>0</v>
      </c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</row>
    <row r="10" spans="1:254" s="15" customFormat="1" ht="75" customHeight="1" x14ac:dyDescent="0.2">
      <c r="A10" s="20">
        <v>7</v>
      </c>
      <c r="B10" s="21" t="s">
        <v>17</v>
      </c>
      <c r="C10" s="21"/>
      <c r="D10" s="22" t="s">
        <v>57</v>
      </c>
      <c r="E10" s="22" t="s">
        <v>59</v>
      </c>
      <c r="F10" s="22" t="s">
        <v>58</v>
      </c>
      <c r="G10" s="13">
        <v>4</v>
      </c>
      <c r="H10" s="78">
        <v>0</v>
      </c>
      <c r="I10" s="16">
        <f t="shared" si="0"/>
        <v>0</v>
      </c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</row>
    <row r="11" spans="1:254" s="12" customFormat="1" ht="75" customHeight="1" x14ac:dyDescent="0.2">
      <c r="A11" s="27">
        <v>8</v>
      </c>
      <c r="B11" s="31" t="s">
        <v>18</v>
      </c>
      <c r="C11" s="31"/>
      <c r="D11" s="32" t="s">
        <v>56</v>
      </c>
      <c r="E11" s="32" t="s">
        <v>55</v>
      </c>
      <c r="F11" s="32" t="s">
        <v>54</v>
      </c>
      <c r="G11" s="33">
        <v>1</v>
      </c>
      <c r="H11" s="77">
        <v>0</v>
      </c>
      <c r="I11" s="10">
        <f t="shared" si="0"/>
        <v>0</v>
      </c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</row>
    <row r="12" spans="1:254" s="12" customFormat="1" ht="87.95" customHeight="1" x14ac:dyDescent="0.2">
      <c r="A12" s="24">
        <v>9</v>
      </c>
      <c r="B12" s="31" t="s">
        <v>97</v>
      </c>
      <c r="C12" s="31"/>
      <c r="D12" s="32" t="s">
        <v>98</v>
      </c>
      <c r="E12" s="32" t="s">
        <v>99</v>
      </c>
      <c r="F12" s="32" t="s">
        <v>96</v>
      </c>
      <c r="G12" s="33">
        <v>2</v>
      </c>
      <c r="H12" s="77">
        <v>0</v>
      </c>
      <c r="I12" s="10">
        <f t="shared" si="0"/>
        <v>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</row>
    <row r="13" spans="1:254" s="12" customFormat="1" ht="93.75" customHeight="1" x14ac:dyDescent="0.2">
      <c r="A13" s="24"/>
      <c r="B13" s="31"/>
      <c r="C13" s="31"/>
      <c r="D13" s="50" t="s">
        <v>101</v>
      </c>
      <c r="E13" s="32"/>
      <c r="F13" s="32"/>
      <c r="G13" s="33"/>
      <c r="H13" s="77"/>
      <c r="I13" s="10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</row>
    <row r="14" spans="1:254" s="15" customFormat="1" ht="63.95" customHeight="1" x14ac:dyDescent="0.2">
      <c r="A14" s="20" t="s">
        <v>112</v>
      </c>
      <c r="B14" s="21" t="s">
        <v>114</v>
      </c>
      <c r="C14" s="21" t="s">
        <v>100</v>
      </c>
      <c r="D14" s="49" t="s">
        <v>115</v>
      </c>
      <c r="E14" s="22" t="s">
        <v>116</v>
      </c>
      <c r="F14" s="22" t="s">
        <v>117</v>
      </c>
      <c r="G14" s="13">
        <v>2</v>
      </c>
      <c r="H14" s="78">
        <v>0</v>
      </c>
      <c r="I14" s="16">
        <f t="shared" ref="I14:I26" si="1">G14*H14</f>
        <v>0</v>
      </c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</row>
    <row r="15" spans="1:254" s="15" customFormat="1" ht="63.95" customHeight="1" x14ac:dyDescent="0.2">
      <c r="A15" s="20" t="s">
        <v>113</v>
      </c>
      <c r="B15" s="21" t="s">
        <v>114</v>
      </c>
      <c r="C15" s="21" t="s">
        <v>100</v>
      </c>
      <c r="D15" s="49" t="s">
        <v>115</v>
      </c>
      <c r="E15" s="22" t="s">
        <v>116</v>
      </c>
      <c r="F15" s="22" t="s">
        <v>118</v>
      </c>
      <c r="G15" s="13">
        <v>1</v>
      </c>
      <c r="H15" s="79">
        <v>0</v>
      </c>
      <c r="I15" s="16">
        <f t="shared" si="1"/>
        <v>0</v>
      </c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</row>
    <row r="16" spans="1:254" s="15" customFormat="1" ht="75.75" customHeight="1" x14ac:dyDescent="0.2">
      <c r="A16" s="27">
        <v>11</v>
      </c>
      <c r="B16" s="21" t="s">
        <v>74</v>
      </c>
      <c r="C16" s="30"/>
      <c r="D16" s="22" t="s">
        <v>75</v>
      </c>
      <c r="E16" s="22" t="s">
        <v>77</v>
      </c>
      <c r="F16" s="22" t="s">
        <v>76</v>
      </c>
      <c r="G16" s="17">
        <v>2</v>
      </c>
      <c r="H16" s="17">
        <v>0</v>
      </c>
      <c r="I16" s="17">
        <f t="shared" si="1"/>
        <v>0</v>
      </c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</row>
    <row r="17" spans="1:254" s="15" customFormat="1" ht="65.849999999999994" customHeight="1" x14ac:dyDescent="0.2">
      <c r="A17" s="27">
        <v>12</v>
      </c>
      <c r="B17" s="29" t="s">
        <v>22</v>
      </c>
      <c r="C17" s="29"/>
      <c r="D17" s="29" t="s">
        <v>23</v>
      </c>
      <c r="E17" s="22" t="s">
        <v>61</v>
      </c>
      <c r="F17" s="22" t="s">
        <v>62</v>
      </c>
      <c r="G17" s="17">
        <v>1</v>
      </c>
      <c r="H17" s="73">
        <v>0</v>
      </c>
      <c r="I17" s="16">
        <f t="shared" si="1"/>
        <v>0</v>
      </c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</row>
    <row r="18" spans="1:254" s="15" customFormat="1" ht="60.75" customHeight="1" x14ac:dyDescent="0.2">
      <c r="A18" s="20">
        <v>13</v>
      </c>
      <c r="B18" s="34" t="s">
        <v>91</v>
      </c>
      <c r="C18" s="22"/>
      <c r="D18" s="22" t="s">
        <v>64</v>
      </c>
      <c r="E18" s="22" t="s">
        <v>63</v>
      </c>
      <c r="F18" s="22" t="s">
        <v>65</v>
      </c>
      <c r="G18" s="35">
        <v>1</v>
      </c>
      <c r="H18" s="35">
        <v>0</v>
      </c>
      <c r="I18" s="16">
        <f t="shared" si="1"/>
        <v>0</v>
      </c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</row>
    <row r="19" spans="1:254" s="15" customFormat="1" ht="51.95" customHeight="1" x14ac:dyDescent="0.2">
      <c r="A19" s="27">
        <v>14</v>
      </c>
      <c r="B19" s="29" t="s">
        <v>30</v>
      </c>
      <c r="C19" s="29"/>
      <c r="D19" s="29" t="s">
        <v>46</v>
      </c>
      <c r="E19" s="29" t="s">
        <v>47</v>
      </c>
      <c r="F19" s="29" t="s">
        <v>48</v>
      </c>
      <c r="G19" s="17">
        <v>1</v>
      </c>
      <c r="H19" s="73">
        <v>0</v>
      </c>
      <c r="I19" s="16">
        <f t="shared" si="1"/>
        <v>0</v>
      </c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</row>
    <row r="20" spans="1:254" s="15" customFormat="1" ht="61.5" customHeight="1" x14ac:dyDescent="0.2">
      <c r="A20" s="27">
        <v>15</v>
      </c>
      <c r="B20" s="29" t="s">
        <v>34</v>
      </c>
      <c r="C20" s="29"/>
      <c r="D20" s="29" t="s">
        <v>35</v>
      </c>
      <c r="E20" s="29" t="s">
        <v>36</v>
      </c>
      <c r="F20" s="29" t="s">
        <v>37</v>
      </c>
      <c r="G20" s="17">
        <v>1</v>
      </c>
      <c r="H20" s="17">
        <v>0</v>
      </c>
      <c r="I20" s="16">
        <f t="shared" si="1"/>
        <v>0</v>
      </c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</row>
    <row r="21" spans="1:254" s="15" customFormat="1" ht="61.5" customHeight="1" x14ac:dyDescent="0.2">
      <c r="A21" s="20">
        <v>16</v>
      </c>
      <c r="B21" s="22" t="s">
        <v>81</v>
      </c>
      <c r="C21" s="22"/>
      <c r="D21" s="22" t="s">
        <v>80</v>
      </c>
      <c r="E21" s="36" t="s">
        <v>79</v>
      </c>
      <c r="F21" s="22" t="s">
        <v>78</v>
      </c>
      <c r="G21" s="13">
        <v>1</v>
      </c>
      <c r="H21" s="13">
        <v>0</v>
      </c>
      <c r="I21" s="13">
        <f t="shared" si="1"/>
        <v>0</v>
      </c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</row>
    <row r="22" spans="1:254" s="15" customFormat="1" ht="61.5" customHeight="1" x14ac:dyDescent="0.2">
      <c r="A22" s="27">
        <v>17</v>
      </c>
      <c r="B22" s="29" t="s">
        <v>38</v>
      </c>
      <c r="C22" s="29"/>
      <c r="D22" s="29" t="s">
        <v>39</v>
      </c>
      <c r="E22" s="22" t="s">
        <v>82</v>
      </c>
      <c r="F22" s="29" t="s">
        <v>40</v>
      </c>
      <c r="G22" s="17">
        <v>1</v>
      </c>
      <c r="H22" s="17">
        <v>0</v>
      </c>
      <c r="I22" s="13">
        <f t="shared" si="1"/>
        <v>0</v>
      </c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</row>
    <row r="23" spans="1:254" s="15" customFormat="1" ht="61.5" customHeight="1" x14ac:dyDescent="0.2">
      <c r="A23" s="20">
        <v>18</v>
      </c>
      <c r="B23" s="22" t="s">
        <v>83</v>
      </c>
      <c r="C23" s="22"/>
      <c r="D23" s="22" t="s">
        <v>84</v>
      </c>
      <c r="E23" s="36" t="s">
        <v>85</v>
      </c>
      <c r="F23" s="22" t="s">
        <v>86</v>
      </c>
      <c r="G23" s="13">
        <v>1</v>
      </c>
      <c r="H23" s="13">
        <v>0</v>
      </c>
      <c r="I23" s="13">
        <f t="shared" si="1"/>
        <v>0</v>
      </c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</row>
    <row r="24" spans="1:254" s="15" customFormat="1" ht="61.5" customHeight="1" x14ac:dyDescent="0.2">
      <c r="A24" s="20">
        <v>19</v>
      </c>
      <c r="B24" s="22" t="s">
        <v>41</v>
      </c>
      <c r="C24" s="22"/>
      <c r="D24" s="22" t="s">
        <v>67</v>
      </c>
      <c r="E24" s="22" t="s">
        <v>66</v>
      </c>
      <c r="F24" s="22" t="s">
        <v>68</v>
      </c>
      <c r="G24" s="13">
        <v>2</v>
      </c>
      <c r="H24" s="13">
        <v>0</v>
      </c>
      <c r="I24" s="13">
        <f t="shared" si="1"/>
        <v>0</v>
      </c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</row>
    <row r="25" spans="1:254" s="15" customFormat="1" ht="75.75" customHeight="1" x14ac:dyDescent="0.2">
      <c r="A25" s="20" t="s">
        <v>19</v>
      </c>
      <c r="B25" s="21" t="s">
        <v>72</v>
      </c>
      <c r="C25" s="21"/>
      <c r="D25" s="22" t="s">
        <v>71</v>
      </c>
      <c r="E25" s="22" t="s">
        <v>73</v>
      </c>
      <c r="F25" s="22" t="s">
        <v>70</v>
      </c>
      <c r="G25" s="13">
        <v>2</v>
      </c>
      <c r="H25" s="13">
        <v>0</v>
      </c>
      <c r="I25" s="13">
        <f t="shared" si="1"/>
        <v>0</v>
      </c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</row>
    <row r="26" spans="1:254" s="15" customFormat="1" ht="68.25" customHeight="1" x14ac:dyDescent="0.2">
      <c r="A26" s="20" t="s">
        <v>20</v>
      </c>
      <c r="B26" s="22" t="s">
        <v>21</v>
      </c>
      <c r="C26" s="22"/>
      <c r="D26" s="22" t="s">
        <v>87</v>
      </c>
      <c r="E26" s="34" t="s">
        <v>88</v>
      </c>
      <c r="F26" s="22" t="s">
        <v>89</v>
      </c>
      <c r="G26" s="13">
        <v>1</v>
      </c>
      <c r="H26" s="73">
        <v>0</v>
      </c>
      <c r="I26" s="16">
        <f t="shared" si="1"/>
        <v>0</v>
      </c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</row>
    <row r="27" spans="1:254" ht="25.5" x14ac:dyDescent="0.2">
      <c r="A27" s="55" t="s">
        <v>100</v>
      </c>
      <c r="B27" s="56" t="s">
        <v>124</v>
      </c>
      <c r="C27" s="56"/>
      <c r="D27" s="57"/>
      <c r="E27" s="57"/>
      <c r="F27" s="65"/>
      <c r="G27" s="71">
        <v>1</v>
      </c>
      <c r="H27" s="72">
        <v>0</v>
      </c>
      <c r="I27" s="72">
        <f t="shared" ref="I27" si="2">G27*H27</f>
        <v>0</v>
      </c>
      <c r="J27" s="60"/>
      <c r="K27" s="61"/>
      <c r="L27" s="62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</row>
    <row r="28" spans="1:254" ht="29.1" customHeight="1" x14ac:dyDescent="0.2">
      <c r="A28" s="37" t="s">
        <v>111</v>
      </c>
      <c r="B28" s="38"/>
      <c r="C28" s="38"/>
      <c r="D28" s="38"/>
      <c r="E28" s="38"/>
      <c r="F28" s="38"/>
      <c r="G28" s="38"/>
      <c r="H28" s="81"/>
      <c r="I28" s="19">
        <f>SUM(I4:I27)</f>
        <v>0</v>
      </c>
    </row>
  </sheetData>
  <mergeCells count="1">
    <mergeCell ref="A1:I2"/>
  </mergeCells>
  <pageMargins left="0.7" right="0.7" top="0.75" bottom="0.75" header="0" footer="0"/>
  <pageSetup paperSize="9" orientation="portrait" r:id="rId1"/>
  <headerFooter>
    <oddFooter>&amp;C&amp;"Helvetica Neue,Regular"&amp;12&amp;K000000&amp;P</oddFooter>
  </headerFooter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workbookViewId="0">
      <selection activeCell="B24" sqref="B24"/>
    </sheetView>
  </sheetViews>
  <sheetFormatPr defaultColWidth="11.42578125" defaultRowHeight="12.75" x14ac:dyDescent="0.2"/>
  <cols>
    <col min="2" max="2" width="47.85546875" customWidth="1"/>
    <col min="3" max="3" width="22.85546875" customWidth="1"/>
  </cols>
  <sheetData>
    <row r="1" spans="1:3" s="83" customFormat="1" ht="27.75" customHeight="1" x14ac:dyDescent="0.25">
      <c r="A1" s="89" t="s">
        <v>127</v>
      </c>
      <c r="B1" s="90"/>
      <c r="C1" s="91"/>
    </row>
    <row r="2" spans="1:3" ht="15" x14ac:dyDescent="0.25">
      <c r="A2" s="5" t="s">
        <v>49</v>
      </c>
      <c r="B2" s="5"/>
      <c r="C2" s="5"/>
    </row>
    <row r="3" spans="1:3" x14ac:dyDescent="0.2">
      <c r="A3" s="6" t="s">
        <v>50</v>
      </c>
      <c r="B3" s="7" t="s">
        <v>51</v>
      </c>
      <c r="C3" s="7" t="s">
        <v>52</v>
      </c>
    </row>
    <row r="4" spans="1:3" x14ac:dyDescent="0.2">
      <c r="A4" s="8">
        <v>1</v>
      </c>
      <c r="B4" s="9" t="s">
        <v>120</v>
      </c>
      <c r="C4" s="48">
        <f>'půdní vestavby_JIH'!I28</f>
        <v>0</v>
      </c>
    </row>
    <row r="5" spans="1:3" x14ac:dyDescent="0.2">
      <c r="A5" s="8">
        <v>2</v>
      </c>
      <c r="B5" s="9" t="s">
        <v>121</v>
      </c>
      <c r="C5" s="48">
        <f>'půdní vestavby_JIH'!I28</f>
        <v>0</v>
      </c>
    </row>
    <row r="6" spans="1:3" x14ac:dyDescent="0.2">
      <c r="A6" s="8">
        <v>3</v>
      </c>
      <c r="B6" s="9" t="s">
        <v>122</v>
      </c>
      <c r="C6" s="48">
        <f>'půdní vestavby_SEVER'!I28</f>
        <v>0</v>
      </c>
    </row>
    <row r="7" spans="1:3" x14ac:dyDescent="0.2">
      <c r="A7" s="8">
        <v>4</v>
      </c>
      <c r="B7" s="9" t="s">
        <v>123</v>
      </c>
      <c r="C7" s="48">
        <f>'půdní vestavby_SEVER'!I28</f>
        <v>0</v>
      </c>
    </row>
    <row r="8" spans="1:3" x14ac:dyDescent="0.2">
      <c r="A8" s="51">
        <v>5</v>
      </c>
      <c r="B8" s="52" t="s">
        <v>119</v>
      </c>
      <c r="C8" s="48">
        <v>0</v>
      </c>
    </row>
    <row r="9" spans="1:3" x14ac:dyDescent="0.2">
      <c r="A9" s="92" t="s">
        <v>53</v>
      </c>
      <c r="B9" s="93"/>
      <c r="C9" s="54">
        <f>SUM(C4:C8)</f>
        <v>0</v>
      </c>
    </row>
    <row r="10" spans="1:3" x14ac:dyDescent="0.2">
      <c r="C10" s="53"/>
    </row>
  </sheetData>
  <mergeCells count="2">
    <mergeCell ref="A1:C1"/>
    <mergeCell ref="A9:B9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půdní vestavby_JIH</vt:lpstr>
      <vt:lpstr>půdní vestavby_SEVER</vt:lpstr>
      <vt:lpstr>cena komlet_půdní vestavby 1-4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vratny</dc:creator>
  <cp:lastModifiedBy>vratny</cp:lastModifiedBy>
  <dcterms:created xsi:type="dcterms:W3CDTF">2019-11-03T20:36:43Z</dcterms:created>
  <dcterms:modified xsi:type="dcterms:W3CDTF">2020-03-12T20:47:06Z</dcterms:modified>
</cp:coreProperties>
</file>